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055" windowHeight="8160"/>
  </bookViews>
  <sheets>
    <sheet name="WORKSHEET" sheetId="1" r:id="rId1"/>
    <sheet name="INSTRUCTIONS" sheetId="2" r:id="rId2"/>
  </sheets>
  <calcPr calcId="125725"/>
</workbook>
</file>

<file path=xl/calcChain.xml><?xml version="1.0" encoding="utf-8"?>
<calcChain xmlns="http://schemas.openxmlformats.org/spreadsheetml/2006/main">
  <c r="D29" i="1"/>
  <c r="D23"/>
  <c r="D15"/>
  <c r="D8"/>
  <c r="G29"/>
  <c r="G23"/>
  <c r="G15"/>
  <c r="I15" s="1"/>
  <c r="G8"/>
  <c r="I29"/>
  <c r="I8"/>
  <c r="I9" s="1"/>
  <c r="P372"/>
  <c r="O12"/>
  <c r="D369"/>
  <c r="G369" s="1"/>
  <c r="D368"/>
  <c r="G368" s="1"/>
  <c r="D367"/>
  <c r="G367" s="1"/>
  <c r="D366"/>
  <c r="G366" s="1"/>
  <c r="D365"/>
  <c r="G365" s="1"/>
  <c r="I365" s="1"/>
  <c r="I366" s="1"/>
  <c r="I367" s="1"/>
  <c r="I368" s="1"/>
  <c r="I369" s="1"/>
  <c r="D362"/>
  <c r="G362" s="1"/>
  <c r="D361"/>
  <c r="G361" s="1"/>
  <c r="D360"/>
  <c r="G360" s="1"/>
  <c r="D359"/>
  <c r="G359" s="1"/>
  <c r="D358"/>
  <c r="G358" s="1"/>
  <c r="I358" s="1"/>
  <c r="I359" s="1"/>
  <c r="I360" s="1"/>
  <c r="I361" s="1"/>
  <c r="I362" s="1"/>
  <c r="D355"/>
  <c r="G355" s="1"/>
  <c r="D354"/>
  <c r="G354" s="1"/>
  <c r="D353"/>
  <c r="G353" s="1"/>
  <c r="D352"/>
  <c r="G352" s="1"/>
  <c r="D351"/>
  <c r="G351" s="1"/>
  <c r="I351" s="1"/>
  <c r="I352" s="1"/>
  <c r="I353" s="1"/>
  <c r="I354" s="1"/>
  <c r="I355" s="1"/>
  <c r="D348"/>
  <c r="G348" s="1"/>
  <c r="D347"/>
  <c r="G347" s="1"/>
  <c r="D346"/>
  <c r="G346" s="1"/>
  <c r="D345"/>
  <c r="G345" s="1"/>
  <c r="D344"/>
  <c r="G344" s="1"/>
  <c r="I344" s="1"/>
  <c r="I345" s="1"/>
  <c r="I346" s="1"/>
  <c r="I347" s="1"/>
  <c r="I348" s="1"/>
  <c r="D341"/>
  <c r="G341" s="1"/>
  <c r="D340"/>
  <c r="G340" s="1"/>
  <c r="D339"/>
  <c r="G339" s="1"/>
  <c r="D338"/>
  <c r="G338" s="1"/>
  <c r="D337"/>
  <c r="G337" s="1"/>
  <c r="I337" s="1"/>
  <c r="I338" s="1"/>
  <c r="I339" s="1"/>
  <c r="I340" s="1"/>
  <c r="I341" s="1"/>
  <c r="D334"/>
  <c r="G334" s="1"/>
  <c r="D333"/>
  <c r="G333" s="1"/>
  <c r="D332"/>
  <c r="G332" s="1"/>
  <c r="D331"/>
  <c r="G331" s="1"/>
  <c r="D330"/>
  <c r="G330" s="1"/>
  <c r="I330" s="1"/>
  <c r="I331" s="1"/>
  <c r="I332" s="1"/>
  <c r="I333" s="1"/>
  <c r="I334" s="1"/>
  <c r="D327"/>
  <c r="G327" s="1"/>
  <c r="D326"/>
  <c r="G326" s="1"/>
  <c r="D325"/>
  <c r="G325" s="1"/>
  <c r="D324"/>
  <c r="G324" s="1"/>
  <c r="D323"/>
  <c r="G323" s="1"/>
  <c r="I323" s="1"/>
  <c r="I324" s="1"/>
  <c r="I325" s="1"/>
  <c r="I326" s="1"/>
  <c r="I327" s="1"/>
  <c r="D320"/>
  <c r="G320" s="1"/>
  <c r="D319"/>
  <c r="G319" s="1"/>
  <c r="D318"/>
  <c r="G318" s="1"/>
  <c r="D317"/>
  <c r="G317" s="1"/>
  <c r="D316"/>
  <c r="G316" s="1"/>
  <c r="I316" s="1"/>
  <c r="I317" s="1"/>
  <c r="I318" s="1"/>
  <c r="I319" s="1"/>
  <c r="I320" s="1"/>
  <c r="D313"/>
  <c r="G313" s="1"/>
  <c r="D312"/>
  <c r="G312" s="1"/>
  <c r="D311"/>
  <c r="G311" s="1"/>
  <c r="D310"/>
  <c r="G310" s="1"/>
  <c r="D309"/>
  <c r="G309" s="1"/>
  <c r="I309" s="1"/>
  <c r="I310" s="1"/>
  <c r="I311" s="1"/>
  <c r="I312" s="1"/>
  <c r="I313" s="1"/>
  <c r="D306"/>
  <c r="G306" s="1"/>
  <c r="D305"/>
  <c r="G305" s="1"/>
  <c r="D304"/>
  <c r="G304" s="1"/>
  <c r="D303"/>
  <c r="G303" s="1"/>
  <c r="D302"/>
  <c r="G302" s="1"/>
  <c r="I302" s="1"/>
  <c r="I303" s="1"/>
  <c r="I304" s="1"/>
  <c r="I305" s="1"/>
  <c r="I306" s="1"/>
  <c r="D299"/>
  <c r="G299" s="1"/>
  <c r="D298"/>
  <c r="G298" s="1"/>
  <c r="D297"/>
  <c r="G297" s="1"/>
  <c r="D296"/>
  <c r="G296" s="1"/>
  <c r="D295"/>
  <c r="G295" s="1"/>
  <c r="I295" s="1"/>
  <c r="I296" s="1"/>
  <c r="I297" s="1"/>
  <c r="I298" s="1"/>
  <c r="I299" s="1"/>
  <c r="D292"/>
  <c r="G292" s="1"/>
  <c r="D291"/>
  <c r="G291" s="1"/>
  <c r="D290"/>
  <c r="G290" s="1"/>
  <c r="D289"/>
  <c r="G289" s="1"/>
  <c r="D288"/>
  <c r="G288" s="1"/>
  <c r="I288" s="1"/>
  <c r="I289" s="1"/>
  <c r="I290" s="1"/>
  <c r="I291" s="1"/>
  <c r="I292" s="1"/>
  <c r="D285"/>
  <c r="G285" s="1"/>
  <c r="D284"/>
  <c r="G284" s="1"/>
  <c r="D283"/>
  <c r="G283" s="1"/>
  <c r="D282"/>
  <c r="G282" s="1"/>
  <c r="D281"/>
  <c r="G281" s="1"/>
  <c r="I281" s="1"/>
  <c r="I282" s="1"/>
  <c r="I283" s="1"/>
  <c r="I284" s="1"/>
  <c r="I285" s="1"/>
  <c r="D278"/>
  <c r="G278" s="1"/>
  <c r="D277"/>
  <c r="G277" s="1"/>
  <c r="D276"/>
  <c r="G276" s="1"/>
  <c r="D275"/>
  <c r="G275" s="1"/>
  <c r="D274"/>
  <c r="G274" s="1"/>
  <c r="I274" s="1"/>
  <c r="I275" s="1"/>
  <c r="I276" s="1"/>
  <c r="I277" s="1"/>
  <c r="I278" s="1"/>
  <c r="D271"/>
  <c r="G271" s="1"/>
  <c r="D270"/>
  <c r="G270" s="1"/>
  <c r="D269"/>
  <c r="G269" s="1"/>
  <c r="D268"/>
  <c r="G268" s="1"/>
  <c r="D267"/>
  <c r="G267" s="1"/>
  <c r="I267" s="1"/>
  <c r="I268" s="1"/>
  <c r="I269" s="1"/>
  <c r="I270" s="1"/>
  <c r="I271" s="1"/>
  <c r="D264"/>
  <c r="G264" s="1"/>
  <c r="D263"/>
  <c r="G263" s="1"/>
  <c r="D262"/>
  <c r="G262" s="1"/>
  <c r="D261"/>
  <c r="G261" s="1"/>
  <c r="D260"/>
  <c r="G260" s="1"/>
  <c r="I260" s="1"/>
  <c r="I261" s="1"/>
  <c r="I262" s="1"/>
  <c r="I263" s="1"/>
  <c r="I264" s="1"/>
  <c r="D257"/>
  <c r="G257" s="1"/>
  <c r="D256"/>
  <c r="G256" s="1"/>
  <c r="D255"/>
  <c r="G255" s="1"/>
  <c r="D254"/>
  <c r="G254" s="1"/>
  <c r="D253"/>
  <c r="G253" s="1"/>
  <c r="I253" s="1"/>
  <c r="I254" s="1"/>
  <c r="I255" s="1"/>
  <c r="I256" s="1"/>
  <c r="I257" s="1"/>
  <c r="D250"/>
  <c r="G250" s="1"/>
  <c r="D249"/>
  <c r="G249" s="1"/>
  <c r="D248"/>
  <c r="G248" s="1"/>
  <c r="D247"/>
  <c r="G247" s="1"/>
  <c r="D246"/>
  <c r="G246" s="1"/>
  <c r="I246" s="1"/>
  <c r="I247" s="1"/>
  <c r="I248" s="1"/>
  <c r="I249" s="1"/>
  <c r="I250" s="1"/>
  <c r="D243"/>
  <c r="G243" s="1"/>
  <c r="D242"/>
  <c r="G242" s="1"/>
  <c r="D241"/>
  <c r="G241" s="1"/>
  <c r="D240"/>
  <c r="G240" s="1"/>
  <c r="D239"/>
  <c r="G239" s="1"/>
  <c r="I239" s="1"/>
  <c r="I240" s="1"/>
  <c r="I241" s="1"/>
  <c r="I242" s="1"/>
  <c r="I243" s="1"/>
  <c r="D236"/>
  <c r="G236" s="1"/>
  <c r="D235"/>
  <c r="G235" s="1"/>
  <c r="D234"/>
  <c r="G234" s="1"/>
  <c r="D233"/>
  <c r="G233" s="1"/>
  <c r="D232"/>
  <c r="G232" s="1"/>
  <c r="I232" s="1"/>
  <c r="I233" s="1"/>
  <c r="I234" s="1"/>
  <c r="I235" s="1"/>
  <c r="I236" s="1"/>
  <c r="D229"/>
  <c r="G229" s="1"/>
  <c r="D228"/>
  <c r="G228" s="1"/>
  <c r="D227"/>
  <c r="G227" s="1"/>
  <c r="D226"/>
  <c r="G226" s="1"/>
  <c r="D225"/>
  <c r="G225" s="1"/>
  <c r="I225" s="1"/>
  <c r="I226" s="1"/>
  <c r="I227" s="1"/>
  <c r="I228" s="1"/>
  <c r="I229" s="1"/>
  <c r="D222"/>
  <c r="G222" s="1"/>
  <c r="D221"/>
  <c r="G221" s="1"/>
  <c r="D220"/>
  <c r="G220" s="1"/>
  <c r="D219"/>
  <c r="G219" s="1"/>
  <c r="D218"/>
  <c r="G218" s="1"/>
  <c r="I218" s="1"/>
  <c r="I219" s="1"/>
  <c r="I220" s="1"/>
  <c r="I221" s="1"/>
  <c r="I222" s="1"/>
  <c r="D215"/>
  <c r="G215" s="1"/>
  <c r="D214"/>
  <c r="G214" s="1"/>
  <c r="D213"/>
  <c r="G213" s="1"/>
  <c r="D212"/>
  <c r="G212" s="1"/>
  <c r="D211"/>
  <c r="G211" s="1"/>
  <c r="I211" s="1"/>
  <c r="I212" s="1"/>
  <c r="I213" s="1"/>
  <c r="I214" s="1"/>
  <c r="I215" s="1"/>
  <c r="D208"/>
  <c r="G208" s="1"/>
  <c r="D207"/>
  <c r="G207" s="1"/>
  <c r="D206"/>
  <c r="G206" s="1"/>
  <c r="D205"/>
  <c r="G205" s="1"/>
  <c r="D204"/>
  <c r="G204" s="1"/>
  <c r="I204" s="1"/>
  <c r="I205" s="1"/>
  <c r="I206" s="1"/>
  <c r="I207" s="1"/>
  <c r="I208" s="1"/>
  <c r="D201"/>
  <c r="G201" s="1"/>
  <c r="D200"/>
  <c r="G200" s="1"/>
  <c r="D199"/>
  <c r="G199" s="1"/>
  <c r="D198"/>
  <c r="G198" s="1"/>
  <c r="D197"/>
  <c r="G197" s="1"/>
  <c r="I197" s="1"/>
  <c r="I198" s="1"/>
  <c r="I199" s="1"/>
  <c r="I200" s="1"/>
  <c r="I201" s="1"/>
  <c r="D194"/>
  <c r="G194" s="1"/>
  <c r="D193"/>
  <c r="G193" s="1"/>
  <c r="D192"/>
  <c r="G192" s="1"/>
  <c r="D191"/>
  <c r="G191" s="1"/>
  <c r="D190"/>
  <c r="G190" s="1"/>
  <c r="I190" s="1"/>
  <c r="I191" s="1"/>
  <c r="I192" s="1"/>
  <c r="I193" s="1"/>
  <c r="I194" s="1"/>
  <c r="D187"/>
  <c r="G187" s="1"/>
  <c r="D186"/>
  <c r="G186" s="1"/>
  <c r="D185"/>
  <c r="G185" s="1"/>
  <c r="D184"/>
  <c r="G184" s="1"/>
  <c r="D183"/>
  <c r="G183" s="1"/>
  <c r="I183" s="1"/>
  <c r="I184" s="1"/>
  <c r="I185" s="1"/>
  <c r="I186" s="1"/>
  <c r="I187" s="1"/>
  <c r="D180"/>
  <c r="G180" s="1"/>
  <c r="D179"/>
  <c r="G179" s="1"/>
  <c r="D178"/>
  <c r="G178" s="1"/>
  <c r="D177"/>
  <c r="G177" s="1"/>
  <c r="D176"/>
  <c r="G176" s="1"/>
  <c r="I176" s="1"/>
  <c r="I177" s="1"/>
  <c r="I178" s="1"/>
  <c r="I179" s="1"/>
  <c r="I180" s="1"/>
  <c r="D173"/>
  <c r="G173" s="1"/>
  <c r="D172"/>
  <c r="G172" s="1"/>
  <c r="D171"/>
  <c r="G171" s="1"/>
  <c r="D170"/>
  <c r="G170" s="1"/>
  <c r="D169"/>
  <c r="G169" s="1"/>
  <c r="I169" s="1"/>
  <c r="I170" s="1"/>
  <c r="I171" s="1"/>
  <c r="I172" s="1"/>
  <c r="I173" s="1"/>
  <c r="D166"/>
  <c r="G166" s="1"/>
  <c r="D165"/>
  <c r="G165" s="1"/>
  <c r="D164"/>
  <c r="G164" s="1"/>
  <c r="D163"/>
  <c r="G163" s="1"/>
  <c r="D162"/>
  <c r="G162" s="1"/>
  <c r="I162" s="1"/>
  <c r="I163" s="1"/>
  <c r="I164" s="1"/>
  <c r="I165" s="1"/>
  <c r="I166" s="1"/>
  <c r="D159"/>
  <c r="G159" s="1"/>
  <c r="D158"/>
  <c r="G158" s="1"/>
  <c r="D157"/>
  <c r="G157" s="1"/>
  <c r="D156"/>
  <c r="G156" s="1"/>
  <c r="D155"/>
  <c r="G155" s="1"/>
  <c r="I155" s="1"/>
  <c r="I156" s="1"/>
  <c r="I157" s="1"/>
  <c r="I158" s="1"/>
  <c r="I159" s="1"/>
  <c r="D152"/>
  <c r="G152" s="1"/>
  <c r="D151"/>
  <c r="G151" s="1"/>
  <c r="D150"/>
  <c r="G150" s="1"/>
  <c r="D149"/>
  <c r="G149" s="1"/>
  <c r="D148"/>
  <c r="G148" s="1"/>
  <c r="I148" s="1"/>
  <c r="I149" s="1"/>
  <c r="I150" s="1"/>
  <c r="I151" s="1"/>
  <c r="I152" s="1"/>
  <c r="D145"/>
  <c r="G145" s="1"/>
  <c r="D144"/>
  <c r="G144" s="1"/>
  <c r="D143"/>
  <c r="G143" s="1"/>
  <c r="D142"/>
  <c r="G142" s="1"/>
  <c r="D141"/>
  <c r="G141" s="1"/>
  <c r="I141" s="1"/>
  <c r="I142" s="1"/>
  <c r="I143" s="1"/>
  <c r="I144" s="1"/>
  <c r="I145" s="1"/>
  <c r="D138"/>
  <c r="G138" s="1"/>
  <c r="D137"/>
  <c r="G137" s="1"/>
  <c r="D136"/>
  <c r="G136" s="1"/>
  <c r="D135"/>
  <c r="G135" s="1"/>
  <c r="D134"/>
  <c r="G134" s="1"/>
  <c r="I134" s="1"/>
  <c r="I135" s="1"/>
  <c r="I136" s="1"/>
  <c r="I137" s="1"/>
  <c r="I138" s="1"/>
  <c r="D131"/>
  <c r="G131" s="1"/>
  <c r="D130"/>
  <c r="G130" s="1"/>
  <c r="D129"/>
  <c r="G129" s="1"/>
  <c r="D128"/>
  <c r="G128" s="1"/>
  <c r="D127"/>
  <c r="G127" s="1"/>
  <c r="I127" s="1"/>
  <c r="I128" s="1"/>
  <c r="I129" s="1"/>
  <c r="I130" s="1"/>
  <c r="I131" s="1"/>
  <c r="D124"/>
  <c r="G124" s="1"/>
  <c r="D123"/>
  <c r="G123" s="1"/>
  <c r="D122"/>
  <c r="G122" s="1"/>
  <c r="D121"/>
  <c r="G121" s="1"/>
  <c r="D120"/>
  <c r="G120" s="1"/>
  <c r="I120" s="1"/>
  <c r="I121" s="1"/>
  <c r="I122" s="1"/>
  <c r="I123" s="1"/>
  <c r="I124" s="1"/>
  <c r="D117"/>
  <c r="G117" s="1"/>
  <c r="D116"/>
  <c r="G116" s="1"/>
  <c r="D115"/>
  <c r="G115" s="1"/>
  <c r="D114"/>
  <c r="G114" s="1"/>
  <c r="D113"/>
  <c r="G113" s="1"/>
  <c r="I113" s="1"/>
  <c r="I114" s="1"/>
  <c r="I115" s="1"/>
  <c r="I116" s="1"/>
  <c r="I117" s="1"/>
  <c r="D110"/>
  <c r="G110" s="1"/>
  <c r="D109"/>
  <c r="G109" s="1"/>
  <c r="D108"/>
  <c r="G108" s="1"/>
  <c r="D107"/>
  <c r="G107" s="1"/>
  <c r="G106"/>
  <c r="I106" s="1"/>
  <c r="I107" s="1"/>
  <c r="I108" s="1"/>
  <c r="I109" s="1"/>
  <c r="I110" s="1"/>
  <c r="D103"/>
  <c r="G103" s="1"/>
  <c r="D102"/>
  <c r="G102" s="1"/>
  <c r="D101"/>
  <c r="G101" s="1"/>
  <c r="D100"/>
  <c r="G100" s="1"/>
  <c r="D99"/>
  <c r="G99" s="1"/>
  <c r="I99" s="1"/>
  <c r="I100" s="1"/>
  <c r="I101" s="1"/>
  <c r="I102" s="1"/>
  <c r="I103" s="1"/>
  <c r="D96"/>
  <c r="G96" s="1"/>
  <c r="D95"/>
  <c r="G95" s="1"/>
  <c r="D94"/>
  <c r="G94" s="1"/>
  <c r="D93"/>
  <c r="G93" s="1"/>
  <c r="D92"/>
  <c r="G92" s="1"/>
  <c r="I92" s="1"/>
  <c r="I93" s="1"/>
  <c r="I94" s="1"/>
  <c r="I95" s="1"/>
  <c r="I96" s="1"/>
  <c r="D89"/>
  <c r="G89" s="1"/>
  <c r="D88"/>
  <c r="G88" s="1"/>
  <c r="D87"/>
  <c r="G87" s="1"/>
  <c r="D86"/>
  <c r="G86" s="1"/>
  <c r="D85"/>
  <c r="G85" s="1"/>
  <c r="I85" s="1"/>
  <c r="I86" s="1"/>
  <c r="I87" s="1"/>
  <c r="I88" s="1"/>
  <c r="I89" s="1"/>
  <c r="D82"/>
  <c r="G82" s="1"/>
  <c r="D81"/>
  <c r="G81" s="1"/>
  <c r="D80"/>
  <c r="G80" s="1"/>
  <c r="D79"/>
  <c r="G79" s="1"/>
  <c r="D78"/>
  <c r="G78" s="1"/>
  <c r="I78" s="1"/>
  <c r="I79" s="1"/>
  <c r="I80" s="1"/>
  <c r="I81" s="1"/>
  <c r="I82" s="1"/>
  <c r="D75"/>
  <c r="G75" s="1"/>
  <c r="D74"/>
  <c r="G74" s="1"/>
  <c r="D73"/>
  <c r="G73" s="1"/>
  <c r="D72"/>
  <c r="G72" s="1"/>
  <c r="D71"/>
  <c r="G71" s="1"/>
  <c r="I71" s="1"/>
  <c r="I72" s="1"/>
  <c r="I73" s="1"/>
  <c r="I74" s="1"/>
  <c r="I75" s="1"/>
  <c r="D68"/>
  <c r="G68" s="1"/>
  <c r="D67"/>
  <c r="G67" s="1"/>
  <c r="D66"/>
  <c r="G66" s="1"/>
  <c r="D65"/>
  <c r="G65" s="1"/>
  <c r="D64"/>
  <c r="G64" s="1"/>
  <c r="I64" s="1"/>
  <c r="I65" s="1"/>
  <c r="I66" s="1"/>
  <c r="I67" s="1"/>
  <c r="I68" s="1"/>
  <c r="D61"/>
  <c r="G61" s="1"/>
  <c r="D60"/>
  <c r="G60" s="1"/>
  <c r="D59"/>
  <c r="G59" s="1"/>
  <c r="D58"/>
  <c r="G58" s="1"/>
  <c r="D57"/>
  <c r="G57" s="1"/>
  <c r="I57" s="1"/>
  <c r="I58" s="1"/>
  <c r="I59" s="1"/>
  <c r="I60" s="1"/>
  <c r="I61" s="1"/>
  <c r="D54"/>
  <c r="D53"/>
  <c r="D52"/>
  <c r="D51"/>
  <c r="D50"/>
  <c r="D47"/>
  <c r="D46"/>
  <c r="G46" s="1"/>
  <c r="D45"/>
  <c r="G45" s="1"/>
  <c r="D44"/>
  <c r="G44" s="1"/>
  <c r="D43"/>
  <c r="D40"/>
  <c r="G40" s="1"/>
  <c r="D39"/>
  <c r="G39" s="1"/>
  <c r="D38"/>
  <c r="G38" s="1"/>
  <c r="D37"/>
  <c r="G37" s="1"/>
  <c r="D36"/>
  <c r="G36" s="1"/>
  <c r="I36" s="1"/>
  <c r="D33"/>
  <c r="G33" s="1"/>
  <c r="D32"/>
  <c r="G32" s="1"/>
  <c r="D31"/>
  <c r="G31" s="1"/>
  <c r="D30"/>
  <c r="G30" s="1"/>
  <c r="G54"/>
  <c r="G53"/>
  <c r="G52"/>
  <c r="G51"/>
  <c r="G50"/>
  <c r="I50" s="1"/>
  <c r="I51" s="1"/>
  <c r="I52" s="1"/>
  <c r="I53" s="1"/>
  <c r="I54" s="1"/>
  <c r="G47"/>
  <c r="G43"/>
  <c r="I43" s="1"/>
  <c r="I44" s="1"/>
  <c r="I45" s="1"/>
  <c r="I46" s="1"/>
  <c r="I47" s="1"/>
  <c r="D26"/>
  <c r="G26" s="1"/>
  <c r="D25"/>
  <c r="G25" s="1"/>
  <c r="D24"/>
  <c r="G24" s="1"/>
  <c r="D22"/>
  <c r="G22" s="1"/>
  <c r="I22" s="1"/>
  <c r="D19"/>
  <c r="G19" s="1"/>
  <c r="D18"/>
  <c r="G18" s="1"/>
  <c r="D17"/>
  <c r="G17" s="1"/>
  <c r="D16"/>
  <c r="G16" s="1"/>
  <c r="D9"/>
  <c r="D10"/>
  <c r="G10" s="1"/>
  <c r="D11"/>
  <c r="D12"/>
  <c r="G12" s="1"/>
  <c r="E29"/>
  <c r="E22"/>
  <c r="E16"/>
  <c r="E37" s="1"/>
  <c r="E45" s="1"/>
  <c r="H45" s="1"/>
  <c r="E15"/>
  <c r="E36" s="1"/>
  <c r="E12"/>
  <c r="E26" s="1"/>
  <c r="E11"/>
  <c r="E19" s="1"/>
  <c r="E40" s="1"/>
  <c r="E10"/>
  <c r="E18" s="1"/>
  <c r="E39" s="1"/>
  <c r="E47" s="1"/>
  <c r="H47" s="1"/>
  <c r="H33"/>
  <c r="H31"/>
  <c r="H26"/>
  <c r="H24"/>
  <c r="H19"/>
  <c r="H12"/>
  <c r="H10"/>
  <c r="H17"/>
  <c r="H22"/>
  <c r="J22" s="1"/>
  <c r="H29"/>
  <c r="J29" s="1"/>
  <c r="I37" l="1"/>
  <c r="I38" s="1"/>
  <c r="I39" s="1"/>
  <c r="I40" s="1"/>
  <c r="I10"/>
  <c r="I11" s="1"/>
  <c r="I12" s="1"/>
  <c r="K8"/>
  <c r="K9" s="1"/>
  <c r="K10" s="1"/>
  <c r="K11" s="1"/>
  <c r="K12" s="1"/>
  <c r="I16"/>
  <c r="I17" s="1"/>
  <c r="I18" s="1"/>
  <c r="I19" s="1"/>
  <c r="I30"/>
  <c r="I31" s="1"/>
  <c r="I32" s="1"/>
  <c r="I33" s="1"/>
  <c r="I23"/>
  <c r="I24" s="1"/>
  <c r="I25" s="1"/>
  <c r="I26" s="1"/>
  <c r="K15"/>
  <c r="K16" s="1"/>
  <c r="K17" s="1"/>
  <c r="K18" s="1"/>
  <c r="K19" s="1"/>
  <c r="K22" s="1"/>
  <c r="K23" s="1"/>
  <c r="K24" s="1"/>
  <c r="K25" s="1"/>
  <c r="K26" s="1"/>
  <c r="K29" s="1"/>
  <c r="K30" s="1"/>
  <c r="K31" s="1"/>
  <c r="K32" s="1"/>
  <c r="K33" s="1"/>
  <c r="K36" s="1"/>
  <c r="K37" s="1"/>
  <c r="K38" s="1"/>
  <c r="K39" s="1"/>
  <c r="K40" s="1"/>
  <c r="K43" s="1"/>
  <c r="K44" s="1"/>
  <c r="K45" s="1"/>
  <c r="K46" s="1"/>
  <c r="K47" s="1"/>
  <c r="K50" s="1"/>
  <c r="K51" s="1"/>
  <c r="K52" s="1"/>
  <c r="K53" s="1"/>
  <c r="K54" s="1"/>
  <c r="K57" s="1"/>
  <c r="K58" s="1"/>
  <c r="K59" s="1"/>
  <c r="K60" s="1"/>
  <c r="K61" s="1"/>
  <c r="K64" s="1"/>
  <c r="K65" s="1"/>
  <c r="K66" s="1"/>
  <c r="K67" s="1"/>
  <c r="K68" s="1"/>
  <c r="K71" s="1"/>
  <c r="K72" s="1"/>
  <c r="K73" s="1"/>
  <c r="K74" s="1"/>
  <c r="K75" s="1"/>
  <c r="K78" s="1"/>
  <c r="K79" s="1"/>
  <c r="K80" s="1"/>
  <c r="K81" s="1"/>
  <c r="K82" s="1"/>
  <c r="K85" s="1"/>
  <c r="K86" s="1"/>
  <c r="K87" s="1"/>
  <c r="K88" s="1"/>
  <c r="M12"/>
  <c r="M19" s="1"/>
  <c r="M26" s="1"/>
  <c r="M33" s="1"/>
  <c r="M40" s="1"/>
  <c r="M47" s="1"/>
  <c r="M54" s="1"/>
  <c r="M61" s="1"/>
  <c r="M68" s="1"/>
  <c r="M75" s="1"/>
  <c r="M82" s="1"/>
  <c r="E53"/>
  <c r="E44"/>
  <c r="E43"/>
  <c r="H37"/>
  <c r="H39"/>
  <c r="H36"/>
  <c r="J36" s="1"/>
  <c r="J37" s="1"/>
  <c r="H38"/>
  <c r="H40"/>
  <c r="E32"/>
  <c r="E33"/>
  <c r="E31"/>
  <c r="E25"/>
  <c r="E24"/>
  <c r="H8"/>
  <c r="H15"/>
  <c r="J15" s="1"/>
  <c r="H16"/>
  <c r="H9"/>
  <c r="H11"/>
  <c r="H18"/>
  <c r="H23"/>
  <c r="J23" s="1"/>
  <c r="J24" s="1"/>
  <c r="H25"/>
  <c r="H30"/>
  <c r="J30" s="1"/>
  <c r="J31" s="1"/>
  <c r="J32" s="1"/>
  <c r="J33" s="1"/>
  <c r="H32"/>
  <c r="E9"/>
  <c r="J16" l="1"/>
  <c r="J17" s="1"/>
  <c r="J18" s="1"/>
  <c r="J19" s="1"/>
  <c r="K89"/>
  <c r="K92" s="1"/>
  <c r="K93" s="1"/>
  <c r="K94" s="1"/>
  <c r="K95" s="1"/>
  <c r="K96" s="1"/>
  <c r="K99" s="1"/>
  <c r="K100" s="1"/>
  <c r="K101" s="1"/>
  <c r="K102" s="1"/>
  <c r="K103" s="1"/>
  <c r="K106" s="1"/>
  <c r="K107" s="1"/>
  <c r="K108" s="1"/>
  <c r="K109" s="1"/>
  <c r="K110" s="1"/>
  <c r="K113" s="1"/>
  <c r="K114" s="1"/>
  <c r="K115" s="1"/>
  <c r="K116" s="1"/>
  <c r="K117" s="1"/>
  <c r="K120" s="1"/>
  <c r="K121" s="1"/>
  <c r="K122" s="1"/>
  <c r="K123" s="1"/>
  <c r="K124" s="1"/>
  <c r="K127" s="1"/>
  <c r="K128" s="1"/>
  <c r="K129" s="1"/>
  <c r="K130" s="1"/>
  <c r="K131" s="1"/>
  <c r="K134" s="1"/>
  <c r="K135" s="1"/>
  <c r="K136" s="1"/>
  <c r="K137" s="1"/>
  <c r="K138" s="1"/>
  <c r="K141" s="1"/>
  <c r="K142" s="1"/>
  <c r="K143" s="1"/>
  <c r="K144" s="1"/>
  <c r="K145" s="1"/>
  <c r="K148" s="1"/>
  <c r="K149" s="1"/>
  <c r="K150" s="1"/>
  <c r="K151" s="1"/>
  <c r="K152" s="1"/>
  <c r="K155" s="1"/>
  <c r="K156" s="1"/>
  <c r="K157" s="1"/>
  <c r="K158" s="1"/>
  <c r="K159" s="1"/>
  <c r="K162" s="1"/>
  <c r="K163" s="1"/>
  <c r="K164" s="1"/>
  <c r="K165" s="1"/>
  <c r="K166" s="1"/>
  <c r="K169" s="1"/>
  <c r="K170" s="1"/>
  <c r="K171" s="1"/>
  <c r="K172" s="1"/>
  <c r="K173" s="1"/>
  <c r="K176" s="1"/>
  <c r="K177" s="1"/>
  <c r="K178" s="1"/>
  <c r="K179" s="1"/>
  <c r="K180" s="1"/>
  <c r="K183" s="1"/>
  <c r="K184" s="1"/>
  <c r="K185" s="1"/>
  <c r="K186" s="1"/>
  <c r="K187" s="1"/>
  <c r="K190" s="1"/>
  <c r="K191" s="1"/>
  <c r="K192" s="1"/>
  <c r="K193" s="1"/>
  <c r="K194" s="1"/>
  <c r="K197" s="1"/>
  <c r="K198" s="1"/>
  <c r="K199" s="1"/>
  <c r="K200" s="1"/>
  <c r="K201" s="1"/>
  <c r="K204" s="1"/>
  <c r="K205" s="1"/>
  <c r="K206" s="1"/>
  <c r="K207" s="1"/>
  <c r="K208" s="1"/>
  <c r="K211" s="1"/>
  <c r="K212" s="1"/>
  <c r="K213" s="1"/>
  <c r="K214" s="1"/>
  <c r="K215" s="1"/>
  <c r="K218" s="1"/>
  <c r="K219" s="1"/>
  <c r="K220" s="1"/>
  <c r="K221" s="1"/>
  <c r="K222" s="1"/>
  <c r="K225" s="1"/>
  <c r="K226" s="1"/>
  <c r="K227" s="1"/>
  <c r="K228" s="1"/>
  <c r="K229" s="1"/>
  <c r="K232" s="1"/>
  <c r="K233" s="1"/>
  <c r="K234" s="1"/>
  <c r="K235" s="1"/>
  <c r="K236" s="1"/>
  <c r="K239" s="1"/>
  <c r="K240" s="1"/>
  <c r="K241" s="1"/>
  <c r="K242" s="1"/>
  <c r="K243" s="1"/>
  <c r="K246" s="1"/>
  <c r="K247" s="1"/>
  <c r="K248" s="1"/>
  <c r="K249" s="1"/>
  <c r="K250" s="1"/>
  <c r="K253" s="1"/>
  <c r="K254" s="1"/>
  <c r="K255" s="1"/>
  <c r="K256" s="1"/>
  <c r="K257" s="1"/>
  <c r="K260" s="1"/>
  <c r="K261" s="1"/>
  <c r="K262" s="1"/>
  <c r="K263" s="1"/>
  <c r="K264" s="1"/>
  <c r="K267" s="1"/>
  <c r="K268" s="1"/>
  <c r="K269" s="1"/>
  <c r="K270" s="1"/>
  <c r="K271" s="1"/>
  <c r="K274" s="1"/>
  <c r="K275" s="1"/>
  <c r="K276" s="1"/>
  <c r="K277" s="1"/>
  <c r="K278" s="1"/>
  <c r="K281" s="1"/>
  <c r="K282" s="1"/>
  <c r="K283" s="1"/>
  <c r="K284" s="1"/>
  <c r="K285" s="1"/>
  <c r="K288" s="1"/>
  <c r="K289" s="1"/>
  <c r="K290" s="1"/>
  <c r="K291" s="1"/>
  <c r="K292" s="1"/>
  <c r="K295" s="1"/>
  <c r="K296" s="1"/>
  <c r="K297" s="1"/>
  <c r="K298" s="1"/>
  <c r="K299" s="1"/>
  <c r="K302" s="1"/>
  <c r="K303" s="1"/>
  <c r="K304" s="1"/>
  <c r="K305" s="1"/>
  <c r="K306" s="1"/>
  <c r="K309" s="1"/>
  <c r="K310" s="1"/>
  <c r="K311" s="1"/>
  <c r="K312" s="1"/>
  <c r="K313" s="1"/>
  <c r="K316" s="1"/>
  <c r="K317" s="1"/>
  <c r="K318" s="1"/>
  <c r="K319" s="1"/>
  <c r="K320" s="1"/>
  <c r="K323" s="1"/>
  <c r="K324" s="1"/>
  <c r="K325" s="1"/>
  <c r="K326" s="1"/>
  <c r="K327" s="1"/>
  <c r="K330" s="1"/>
  <c r="K331" s="1"/>
  <c r="K332" s="1"/>
  <c r="K333" s="1"/>
  <c r="K334" s="1"/>
  <c r="K337" s="1"/>
  <c r="K338" s="1"/>
  <c r="K339" s="1"/>
  <c r="K340" s="1"/>
  <c r="K341" s="1"/>
  <c r="K344" s="1"/>
  <c r="K345" s="1"/>
  <c r="K346" s="1"/>
  <c r="K347" s="1"/>
  <c r="K348" s="1"/>
  <c r="K351" s="1"/>
  <c r="K352" s="1"/>
  <c r="K353" s="1"/>
  <c r="K354" s="1"/>
  <c r="K355" s="1"/>
  <c r="K358" s="1"/>
  <c r="K359" s="1"/>
  <c r="K360" s="1"/>
  <c r="K361" s="1"/>
  <c r="K362" s="1"/>
  <c r="K365" s="1"/>
  <c r="K366" s="1"/>
  <c r="K367" s="1"/>
  <c r="K368" s="1"/>
  <c r="K369" s="1"/>
  <c r="J8"/>
  <c r="J25"/>
  <c r="J26" s="1"/>
  <c r="J38"/>
  <c r="J39" s="1"/>
  <c r="J40" s="1"/>
  <c r="E30"/>
  <c r="H43"/>
  <c r="J43" s="1"/>
  <c r="J44" s="1"/>
  <c r="J45" s="1"/>
  <c r="E50"/>
  <c r="E51"/>
  <c r="E61"/>
  <c r="H61" s="1"/>
  <c r="H53"/>
  <c r="H44"/>
  <c r="E52"/>
  <c r="E17"/>
  <c r="E38" s="1"/>
  <c r="E46" s="1"/>
  <c r="E23"/>
  <c r="J9" l="1"/>
  <c r="J10" s="1"/>
  <c r="J11" s="1"/>
  <c r="J12" s="1"/>
  <c r="N12" s="1"/>
  <c r="O19" s="1"/>
  <c r="L8"/>
  <c r="L9" s="1"/>
  <c r="L10" s="1"/>
  <c r="L11" s="1"/>
  <c r="L12" s="1"/>
  <c r="L15" s="1"/>
  <c r="L16" s="1"/>
  <c r="L17" s="1"/>
  <c r="L18" s="1"/>
  <c r="L19" s="1"/>
  <c r="L22" s="1"/>
  <c r="L23" s="1"/>
  <c r="L24" s="1"/>
  <c r="L25" s="1"/>
  <c r="L26" s="1"/>
  <c r="L29" s="1"/>
  <c r="L30" s="1"/>
  <c r="L31" s="1"/>
  <c r="L32" s="1"/>
  <c r="L33" s="1"/>
  <c r="L36" s="1"/>
  <c r="L37" s="1"/>
  <c r="L38" s="1"/>
  <c r="L39" s="1"/>
  <c r="L40" s="1"/>
  <c r="L43" s="1"/>
  <c r="L44" s="1"/>
  <c r="L45" s="1"/>
  <c r="L46" s="1"/>
  <c r="L47" s="1"/>
  <c r="E58"/>
  <c r="E57"/>
  <c r="H50"/>
  <c r="J50" s="1"/>
  <c r="E60"/>
  <c r="H52"/>
  <c r="E59"/>
  <c r="H51"/>
  <c r="H46"/>
  <c r="J46" s="1"/>
  <c r="J47" s="1"/>
  <c r="E54"/>
  <c r="H54" s="1"/>
  <c r="L50" l="1"/>
  <c r="L51" s="1"/>
  <c r="L52" s="1"/>
  <c r="L53" s="1"/>
  <c r="L54" s="1"/>
  <c r="L57" s="1"/>
  <c r="J51"/>
  <c r="J52" s="1"/>
  <c r="J53" s="1"/>
  <c r="J54" s="1"/>
  <c r="N19"/>
  <c r="O26" s="1"/>
  <c r="H59"/>
  <c r="E67"/>
  <c r="H60"/>
  <c r="E68"/>
  <c r="H68" s="1"/>
  <c r="H57"/>
  <c r="J57" s="1"/>
  <c r="E64"/>
  <c r="E65"/>
  <c r="H58"/>
  <c r="E66"/>
  <c r="L58" l="1"/>
  <c r="L59" s="1"/>
  <c r="L60" s="1"/>
  <c r="L61" s="1"/>
  <c r="J58"/>
  <c r="J59" s="1"/>
  <c r="J60" s="1"/>
  <c r="J61" s="1"/>
  <c r="N26"/>
  <c r="O33" s="1"/>
  <c r="H66"/>
  <c r="E74"/>
  <c r="E73"/>
  <c r="H65"/>
  <c r="E71"/>
  <c r="E72"/>
  <c r="H64"/>
  <c r="J64" s="1"/>
  <c r="E75"/>
  <c r="H75" s="1"/>
  <c r="H67"/>
  <c r="L64" l="1"/>
  <c r="L65" s="1"/>
  <c r="L66" s="1"/>
  <c r="L67" s="1"/>
  <c r="L68" s="1"/>
  <c r="J65"/>
  <c r="J66" s="1"/>
  <c r="J67" s="1"/>
  <c r="J68" s="1"/>
  <c r="N33"/>
  <c r="O40" s="1"/>
  <c r="H72"/>
  <c r="E80"/>
  <c r="H74"/>
  <c r="E82"/>
  <c r="H82" s="1"/>
  <c r="H71"/>
  <c r="J71" s="1"/>
  <c r="J72" s="1"/>
  <c r="E79"/>
  <c r="E78"/>
  <c r="H73"/>
  <c r="E81"/>
  <c r="L71" l="1"/>
  <c r="L72" s="1"/>
  <c r="L73" s="1"/>
  <c r="L74" s="1"/>
  <c r="L75" s="1"/>
  <c r="J73"/>
  <c r="J74" s="1"/>
  <c r="J75" s="1"/>
  <c r="N40"/>
  <c r="O47" s="1"/>
  <c r="H79"/>
  <c r="E87"/>
  <c r="H80"/>
  <c r="E88"/>
  <c r="H81"/>
  <c r="E89"/>
  <c r="H89" s="1"/>
  <c r="H78"/>
  <c r="J78" s="1"/>
  <c r="J79" s="1"/>
  <c r="J80" s="1"/>
  <c r="J81" s="1"/>
  <c r="J82" s="1"/>
  <c r="E85"/>
  <c r="E86"/>
  <c r="L78" l="1"/>
  <c r="L79" s="1"/>
  <c r="L80" s="1"/>
  <c r="L81" s="1"/>
  <c r="L82" s="1"/>
  <c r="N47"/>
  <c r="O54" s="1"/>
  <c r="H86"/>
  <c r="E94"/>
  <c r="H85"/>
  <c r="J85" s="1"/>
  <c r="J86" s="1"/>
  <c r="E93"/>
  <c r="E92"/>
  <c r="H88"/>
  <c r="E96"/>
  <c r="H96" s="1"/>
  <c r="H87"/>
  <c r="E95"/>
  <c r="J87" l="1"/>
  <c r="J88" s="1"/>
  <c r="J89" s="1"/>
  <c r="L85"/>
  <c r="L86" s="1"/>
  <c r="L87" s="1"/>
  <c r="L88" s="1"/>
  <c r="N54"/>
  <c r="O61" s="1"/>
  <c r="H93"/>
  <c r="E101"/>
  <c r="H94"/>
  <c r="E102"/>
  <c r="H95"/>
  <c r="E103"/>
  <c r="H103" s="1"/>
  <c r="H92"/>
  <c r="J92" s="1"/>
  <c r="J93" s="1"/>
  <c r="J94" s="1"/>
  <c r="J95" s="1"/>
  <c r="J96" s="1"/>
  <c r="E100"/>
  <c r="E99"/>
  <c r="L89" l="1"/>
  <c r="L92" s="1"/>
  <c r="L93" s="1"/>
  <c r="L94" s="1"/>
  <c r="L95" s="1"/>
  <c r="L96" s="1"/>
  <c r="L99" s="1"/>
  <c r="L100" s="1"/>
  <c r="L101" s="1"/>
  <c r="L102" s="1"/>
  <c r="L103" s="1"/>
  <c r="N61"/>
  <c r="O68" s="1"/>
  <c r="H100"/>
  <c r="E108"/>
  <c r="H102"/>
  <c r="E110"/>
  <c r="H110" s="1"/>
  <c r="E109"/>
  <c r="H101"/>
  <c r="E107"/>
  <c r="H99"/>
  <c r="J99" s="1"/>
  <c r="E106"/>
  <c r="J100" l="1"/>
  <c r="J101" s="1"/>
  <c r="J102" s="1"/>
  <c r="J103" s="1"/>
  <c r="N68"/>
  <c r="O75" s="1"/>
  <c r="H108"/>
  <c r="E116"/>
  <c r="H106"/>
  <c r="J106" s="1"/>
  <c r="E113"/>
  <c r="E114"/>
  <c r="H107"/>
  <c r="E115"/>
  <c r="H109"/>
  <c r="E117"/>
  <c r="H117" s="1"/>
  <c r="L106" l="1"/>
  <c r="L107" s="1"/>
  <c r="L108" s="1"/>
  <c r="L109" s="1"/>
  <c r="L110" s="1"/>
  <c r="J107"/>
  <c r="J108" s="1"/>
  <c r="J109" s="1"/>
  <c r="J110" s="1"/>
  <c r="N75"/>
  <c r="O82" s="1"/>
  <c r="H113"/>
  <c r="J113" s="1"/>
  <c r="E121"/>
  <c r="E120"/>
  <c r="H116"/>
  <c r="E124"/>
  <c r="H124" s="1"/>
  <c r="H115"/>
  <c r="E123"/>
  <c r="H114"/>
  <c r="E122"/>
  <c r="L113" l="1"/>
  <c r="L114" s="1"/>
  <c r="L115" s="1"/>
  <c r="L116" s="1"/>
  <c r="L117" s="1"/>
  <c r="J114"/>
  <c r="J115" s="1"/>
  <c r="J116" s="1"/>
  <c r="J117" s="1"/>
  <c r="N82"/>
  <c r="H122"/>
  <c r="E130"/>
  <c r="H123"/>
  <c r="E131"/>
  <c r="H131" s="1"/>
  <c r="H120"/>
  <c r="J120" s="1"/>
  <c r="E128"/>
  <c r="E127"/>
  <c r="H121"/>
  <c r="E129"/>
  <c r="L120" l="1"/>
  <c r="L121" s="1"/>
  <c r="L122" s="1"/>
  <c r="L123" s="1"/>
  <c r="J121"/>
  <c r="J122" s="1"/>
  <c r="J123" s="1"/>
  <c r="J124" s="1"/>
  <c r="O89"/>
  <c r="M89" s="1"/>
  <c r="M96" s="1"/>
  <c r="M103" s="1"/>
  <c r="M110" s="1"/>
  <c r="M117" s="1"/>
  <c r="N89"/>
  <c r="O96" s="1"/>
  <c r="H128"/>
  <c r="E136"/>
  <c r="H130"/>
  <c r="E138"/>
  <c r="H138" s="1"/>
  <c r="H129"/>
  <c r="E137"/>
  <c r="H127"/>
  <c r="J127" s="1"/>
  <c r="J128" s="1"/>
  <c r="J129" s="1"/>
  <c r="J130" s="1"/>
  <c r="J131" s="1"/>
  <c r="E134"/>
  <c r="E135"/>
  <c r="L124" l="1"/>
  <c r="L127" s="1"/>
  <c r="L128" s="1"/>
  <c r="L129" s="1"/>
  <c r="L130" s="1"/>
  <c r="L131" s="1"/>
  <c r="L134" s="1"/>
  <c r="L135" s="1"/>
  <c r="L136" s="1"/>
  <c r="L137" s="1"/>
  <c r="L138" s="1"/>
  <c r="N96"/>
  <c r="O103" s="1"/>
  <c r="H134"/>
  <c r="J134" s="1"/>
  <c r="E142"/>
  <c r="E141"/>
  <c r="H137"/>
  <c r="E145"/>
  <c r="H145" s="1"/>
  <c r="H136"/>
  <c r="E144"/>
  <c r="H135"/>
  <c r="E143"/>
  <c r="J135" l="1"/>
  <c r="J136" s="1"/>
  <c r="J137" s="1"/>
  <c r="J138" s="1"/>
  <c r="N103"/>
  <c r="O110" s="1"/>
  <c r="H142"/>
  <c r="E150"/>
  <c r="H143"/>
  <c r="E151"/>
  <c r="H144"/>
  <c r="E152"/>
  <c r="H152" s="1"/>
  <c r="H141"/>
  <c r="J141" s="1"/>
  <c r="J142" s="1"/>
  <c r="J143" s="1"/>
  <c r="J144" s="1"/>
  <c r="J145" s="1"/>
  <c r="E148"/>
  <c r="E149"/>
  <c r="L141" l="1"/>
  <c r="L142" s="1"/>
  <c r="L143" s="1"/>
  <c r="L144" s="1"/>
  <c r="L145" s="1"/>
  <c r="N110"/>
  <c r="O117" s="1"/>
  <c r="H151"/>
  <c r="E159"/>
  <c r="H159" s="1"/>
  <c r="H149"/>
  <c r="E157"/>
  <c r="H148"/>
  <c r="J148" s="1"/>
  <c r="J149" s="1"/>
  <c r="E155"/>
  <c r="E156"/>
  <c r="H150"/>
  <c r="E158"/>
  <c r="J150" l="1"/>
  <c r="J151" s="1"/>
  <c r="J152" s="1"/>
  <c r="L148"/>
  <c r="L149" s="1"/>
  <c r="L150" s="1"/>
  <c r="L151" s="1"/>
  <c r="N117"/>
  <c r="H155"/>
  <c r="J155" s="1"/>
  <c r="J156" s="1"/>
  <c r="J157" s="1"/>
  <c r="J158" s="1"/>
  <c r="J159" s="1"/>
  <c r="E163"/>
  <c r="E162"/>
  <c r="H157"/>
  <c r="E165"/>
  <c r="H158"/>
  <c r="E166"/>
  <c r="H166" s="1"/>
  <c r="H156"/>
  <c r="E164"/>
  <c r="L152" l="1"/>
  <c r="L155" s="1"/>
  <c r="L156" s="1"/>
  <c r="L157" s="1"/>
  <c r="L158" s="1"/>
  <c r="L159" s="1"/>
  <c r="L162" s="1"/>
  <c r="L163" s="1"/>
  <c r="L164" s="1"/>
  <c r="L165" s="1"/>
  <c r="L166" s="1"/>
  <c r="O124"/>
  <c r="M124" s="1"/>
  <c r="M131" s="1"/>
  <c r="M138" s="1"/>
  <c r="M145" s="1"/>
  <c r="N124"/>
  <c r="O131" s="1"/>
  <c r="H163"/>
  <c r="E171"/>
  <c r="H164"/>
  <c r="E172"/>
  <c r="H165"/>
  <c r="E173"/>
  <c r="H173" s="1"/>
  <c r="H162"/>
  <c r="J162" s="1"/>
  <c r="J163" s="1"/>
  <c r="J164" s="1"/>
  <c r="J165" s="1"/>
  <c r="J166" s="1"/>
  <c r="E169"/>
  <c r="E170"/>
  <c r="N131" l="1"/>
  <c r="O138" s="1"/>
  <c r="H169"/>
  <c r="J169" s="1"/>
  <c r="E177"/>
  <c r="E176"/>
  <c r="H172"/>
  <c r="E180"/>
  <c r="H180" s="1"/>
  <c r="H171"/>
  <c r="E179"/>
  <c r="H170"/>
  <c r="E178"/>
  <c r="J170" l="1"/>
  <c r="J171" s="1"/>
  <c r="J172" s="1"/>
  <c r="J173" s="1"/>
  <c r="L169"/>
  <c r="L170" s="1"/>
  <c r="L171" s="1"/>
  <c r="L172" s="1"/>
  <c r="L173" s="1"/>
  <c r="N138"/>
  <c r="O145" s="1"/>
  <c r="H177"/>
  <c r="E185"/>
  <c r="H178"/>
  <c r="E186"/>
  <c r="H179"/>
  <c r="E187"/>
  <c r="H187" s="1"/>
  <c r="H176"/>
  <c r="J176" s="1"/>
  <c r="J177" s="1"/>
  <c r="J178" s="1"/>
  <c r="J179" s="1"/>
  <c r="J180" s="1"/>
  <c r="E184"/>
  <c r="E183"/>
  <c r="L176" l="1"/>
  <c r="L177" s="1"/>
  <c r="L178" s="1"/>
  <c r="L179" s="1"/>
  <c r="L180" s="1"/>
  <c r="N145"/>
  <c r="H186"/>
  <c r="E194"/>
  <c r="H194" s="1"/>
  <c r="H183"/>
  <c r="J183" s="1"/>
  <c r="E191"/>
  <c r="E190"/>
  <c r="H184"/>
  <c r="E192"/>
  <c r="H185"/>
  <c r="E193"/>
  <c r="J184" l="1"/>
  <c r="J185" s="1"/>
  <c r="J186" s="1"/>
  <c r="J187" s="1"/>
  <c r="L183"/>
  <c r="L184" s="1"/>
  <c r="L185" s="1"/>
  <c r="L186" s="1"/>
  <c r="O152"/>
  <c r="M152" s="1"/>
  <c r="M159" s="1"/>
  <c r="M166" s="1"/>
  <c r="M173" s="1"/>
  <c r="M180" s="1"/>
  <c r="N152"/>
  <c r="O159" s="1"/>
  <c r="H191"/>
  <c r="E199"/>
  <c r="H193"/>
  <c r="E201"/>
  <c r="H201" s="1"/>
  <c r="H192"/>
  <c r="E200"/>
  <c r="H190"/>
  <c r="J190" s="1"/>
  <c r="J191" s="1"/>
  <c r="J192" s="1"/>
  <c r="J193" s="1"/>
  <c r="J194" s="1"/>
  <c r="E198"/>
  <c r="E197"/>
  <c r="L187" l="1"/>
  <c r="L190" s="1"/>
  <c r="L191" s="1"/>
  <c r="L192" s="1"/>
  <c r="L193" s="1"/>
  <c r="L194" s="1"/>
  <c r="L197" s="1"/>
  <c r="L198" s="1"/>
  <c r="L199" s="1"/>
  <c r="L200" s="1"/>
  <c r="L201" s="1"/>
  <c r="N159"/>
  <c r="O166" s="1"/>
  <c r="H198"/>
  <c r="E206"/>
  <c r="H200"/>
  <c r="E208"/>
  <c r="H208" s="1"/>
  <c r="H199"/>
  <c r="E207"/>
  <c r="H197"/>
  <c r="J197" s="1"/>
  <c r="J198" s="1"/>
  <c r="J199" s="1"/>
  <c r="J200" s="1"/>
  <c r="J201" s="1"/>
  <c r="E205"/>
  <c r="E204"/>
  <c r="N166" l="1"/>
  <c r="O173" s="1"/>
  <c r="H205"/>
  <c r="E213"/>
  <c r="H207"/>
  <c r="E215"/>
  <c r="H215" s="1"/>
  <c r="H206"/>
  <c r="E214"/>
  <c r="H204"/>
  <c r="J204" s="1"/>
  <c r="J205" s="1"/>
  <c r="J206" s="1"/>
  <c r="J207" s="1"/>
  <c r="J208" s="1"/>
  <c r="E212"/>
  <c r="E211"/>
  <c r="L204" l="1"/>
  <c r="L205" s="1"/>
  <c r="L206" s="1"/>
  <c r="L207" s="1"/>
  <c r="L208" s="1"/>
  <c r="N173"/>
  <c r="O180" s="1"/>
  <c r="H214"/>
  <c r="E222"/>
  <c r="H222" s="1"/>
  <c r="H211"/>
  <c r="J211" s="1"/>
  <c r="E219"/>
  <c r="E218"/>
  <c r="H212"/>
  <c r="E220"/>
  <c r="H213"/>
  <c r="E221"/>
  <c r="J212" l="1"/>
  <c r="J213" s="1"/>
  <c r="J214" s="1"/>
  <c r="J215" s="1"/>
  <c r="L211"/>
  <c r="L212" s="1"/>
  <c r="L213" s="1"/>
  <c r="L214" s="1"/>
  <c r="N180"/>
  <c r="H219"/>
  <c r="E227"/>
  <c r="H221"/>
  <c r="E229"/>
  <c r="H229" s="1"/>
  <c r="H220"/>
  <c r="E228"/>
  <c r="H218"/>
  <c r="J218" s="1"/>
  <c r="J219" s="1"/>
  <c r="J220" s="1"/>
  <c r="J221" s="1"/>
  <c r="J222" s="1"/>
  <c r="E226"/>
  <c r="E225"/>
  <c r="L215" l="1"/>
  <c r="L218" s="1"/>
  <c r="L219" s="1"/>
  <c r="L220" s="1"/>
  <c r="L221" s="1"/>
  <c r="L222" s="1"/>
  <c r="L225" s="1"/>
  <c r="L226" s="1"/>
  <c r="L227" s="1"/>
  <c r="L228" s="1"/>
  <c r="L229" s="1"/>
  <c r="O187"/>
  <c r="M187" s="1"/>
  <c r="M194" s="1"/>
  <c r="M201" s="1"/>
  <c r="M208" s="1"/>
  <c r="N187"/>
  <c r="O194" s="1"/>
  <c r="H226"/>
  <c r="E234"/>
  <c r="H228"/>
  <c r="E236"/>
  <c r="H236" s="1"/>
  <c r="H227"/>
  <c r="E235"/>
  <c r="H225"/>
  <c r="J225" s="1"/>
  <c r="J226" s="1"/>
  <c r="J227" s="1"/>
  <c r="J228" s="1"/>
  <c r="J229" s="1"/>
  <c r="E233"/>
  <c r="E232"/>
  <c r="N194" l="1"/>
  <c r="O201" s="1"/>
  <c r="H233"/>
  <c r="E241"/>
  <c r="H235"/>
  <c r="E243"/>
  <c r="H243" s="1"/>
  <c r="H234"/>
  <c r="E242"/>
  <c r="H232"/>
  <c r="J232" s="1"/>
  <c r="J233" s="1"/>
  <c r="J234" s="1"/>
  <c r="J235" s="1"/>
  <c r="J236" s="1"/>
  <c r="E240"/>
  <c r="E239"/>
  <c r="L232" l="1"/>
  <c r="L233" s="1"/>
  <c r="L234" s="1"/>
  <c r="L235" s="1"/>
  <c r="L236" s="1"/>
  <c r="N201"/>
  <c r="O208" s="1"/>
  <c r="H240"/>
  <c r="E248"/>
  <c r="H242"/>
  <c r="E250"/>
  <c r="H250" s="1"/>
  <c r="H241"/>
  <c r="E249"/>
  <c r="H239"/>
  <c r="J239" s="1"/>
  <c r="J240" s="1"/>
  <c r="J241" s="1"/>
  <c r="J242" s="1"/>
  <c r="J243" s="1"/>
  <c r="E247"/>
  <c r="E246"/>
  <c r="L239" l="1"/>
  <c r="L240" s="1"/>
  <c r="L241" s="1"/>
  <c r="L242" s="1"/>
  <c r="N208"/>
  <c r="H247"/>
  <c r="E255"/>
  <c r="H249"/>
  <c r="E257"/>
  <c r="H257" s="1"/>
  <c r="H248"/>
  <c r="E256"/>
  <c r="H246"/>
  <c r="J246" s="1"/>
  <c r="J247" s="1"/>
  <c r="J248" s="1"/>
  <c r="J249" s="1"/>
  <c r="J250" s="1"/>
  <c r="E254"/>
  <c r="E253"/>
  <c r="L243" l="1"/>
  <c r="L246" s="1"/>
  <c r="L247" s="1"/>
  <c r="L248" s="1"/>
  <c r="L249" s="1"/>
  <c r="L250" s="1"/>
  <c r="L253" s="1"/>
  <c r="L254" s="1"/>
  <c r="L255" s="1"/>
  <c r="L256" s="1"/>
  <c r="L257" s="1"/>
  <c r="O215"/>
  <c r="M215" s="1"/>
  <c r="M222" s="1"/>
  <c r="M229" s="1"/>
  <c r="M236" s="1"/>
  <c r="N215"/>
  <c r="O222" s="1"/>
  <c r="H254"/>
  <c r="E262"/>
  <c r="H256"/>
  <c r="E264"/>
  <c r="H264" s="1"/>
  <c r="H255"/>
  <c r="E263"/>
  <c r="H253"/>
  <c r="J253" s="1"/>
  <c r="J254" s="1"/>
  <c r="J255" s="1"/>
  <c r="J256" s="1"/>
  <c r="J257" s="1"/>
  <c r="E261"/>
  <c r="E260"/>
  <c r="N222" l="1"/>
  <c r="O229" s="1"/>
  <c r="H261"/>
  <c r="E269"/>
  <c r="H263"/>
  <c r="E271"/>
  <c r="H271" s="1"/>
  <c r="H262"/>
  <c r="E270"/>
  <c r="H260"/>
  <c r="J260" s="1"/>
  <c r="J261" s="1"/>
  <c r="J262" s="1"/>
  <c r="J263" s="1"/>
  <c r="J264" s="1"/>
  <c r="E268"/>
  <c r="E267"/>
  <c r="L260" l="1"/>
  <c r="L261" s="1"/>
  <c r="L262" s="1"/>
  <c r="L263" s="1"/>
  <c r="L264" s="1"/>
  <c r="N229"/>
  <c r="O236" s="1"/>
  <c r="H268"/>
  <c r="E276"/>
  <c r="H270"/>
  <c r="E278"/>
  <c r="H278" s="1"/>
  <c r="H269"/>
  <c r="E277"/>
  <c r="H267"/>
  <c r="J267" s="1"/>
  <c r="J268" s="1"/>
  <c r="J269" s="1"/>
  <c r="J270" s="1"/>
  <c r="J271" s="1"/>
  <c r="E275"/>
  <c r="E274"/>
  <c r="L267" l="1"/>
  <c r="L268" s="1"/>
  <c r="L269" s="1"/>
  <c r="L270" s="1"/>
  <c r="L271" s="1"/>
  <c r="N236"/>
  <c r="H274"/>
  <c r="J274" s="1"/>
  <c r="J275" s="1"/>
  <c r="J276" s="1"/>
  <c r="J277" s="1"/>
  <c r="J278" s="1"/>
  <c r="E282"/>
  <c r="E281"/>
  <c r="H275"/>
  <c r="E283"/>
  <c r="H277"/>
  <c r="E285"/>
  <c r="H285" s="1"/>
  <c r="H276"/>
  <c r="E284"/>
  <c r="L274" l="1"/>
  <c r="L275" s="1"/>
  <c r="L276" s="1"/>
  <c r="L277" s="1"/>
  <c r="O243"/>
  <c r="M243" s="1"/>
  <c r="M250" s="1"/>
  <c r="M257" s="1"/>
  <c r="M264" s="1"/>
  <c r="M271" s="1"/>
  <c r="N243"/>
  <c r="O250" s="1"/>
  <c r="H282"/>
  <c r="E290"/>
  <c r="H284"/>
  <c r="E292"/>
  <c r="H292" s="1"/>
  <c r="H283"/>
  <c r="E291"/>
  <c r="H281"/>
  <c r="J281" s="1"/>
  <c r="J282" s="1"/>
  <c r="J283" s="1"/>
  <c r="J284" s="1"/>
  <c r="J285" s="1"/>
  <c r="E289"/>
  <c r="E288"/>
  <c r="L278" l="1"/>
  <c r="L281" s="1"/>
  <c r="L282" s="1"/>
  <c r="L283" s="1"/>
  <c r="L284" s="1"/>
  <c r="L285" s="1"/>
  <c r="L288" s="1"/>
  <c r="L289" s="1"/>
  <c r="L290" s="1"/>
  <c r="L291" s="1"/>
  <c r="L292" s="1"/>
  <c r="N250"/>
  <c r="O257" s="1"/>
  <c r="H289"/>
  <c r="E297"/>
  <c r="H291"/>
  <c r="E299"/>
  <c r="H299" s="1"/>
  <c r="H290"/>
  <c r="E298"/>
  <c r="H288"/>
  <c r="J288" s="1"/>
  <c r="J289" s="1"/>
  <c r="J290" s="1"/>
  <c r="J291" s="1"/>
  <c r="J292" s="1"/>
  <c r="E296"/>
  <c r="E295"/>
  <c r="N257" l="1"/>
  <c r="O264" s="1"/>
  <c r="H296"/>
  <c r="E304"/>
  <c r="H298"/>
  <c r="E306"/>
  <c r="H306" s="1"/>
  <c r="H297"/>
  <c r="E305"/>
  <c r="H295"/>
  <c r="J295" s="1"/>
  <c r="J296" s="1"/>
  <c r="J297" s="1"/>
  <c r="J298" s="1"/>
  <c r="J299" s="1"/>
  <c r="E303"/>
  <c r="E302"/>
  <c r="L295" l="1"/>
  <c r="L296" s="1"/>
  <c r="L297" s="1"/>
  <c r="L298" s="1"/>
  <c r="L299" s="1"/>
  <c r="N264"/>
  <c r="O271" s="1"/>
  <c r="H303"/>
  <c r="E311"/>
  <c r="H305"/>
  <c r="E313"/>
  <c r="H313" s="1"/>
  <c r="H304"/>
  <c r="E312"/>
  <c r="H302"/>
  <c r="J302" s="1"/>
  <c r="J303" s="1"/>
  <c r="J304" s="1"/>
  <c r="J305" s="1"/>
  <c r="J306" s="1"/>
  <c r="E310"/>
  <c r="E309"/>
  <c r="L302" l="1"/>
  <c r="L303" s="1"/>
  <c r="L304" s="1"/>
  <c r="L305" s="1"/>
  <c r="N271"/>
  <c r="H310"/>
  <c r="E318"/>
  <c r="H312"/>
  <c r="E320"/>
  <c r="H320" s="1"/>
  <c r="H311"/>
  <c r="E319"/>
  <c r="H309"/>
  <c r="J309" s="1"/>
  <c r="J310" s="1"/>
  <c r="J311" s="1"/>
  <c r="J312" s="1"/>
  <c r="J313" s="1"/>
  <c r="E317"/>
  <c r="E316"/>
  <c r="L309" l="1"/>
  <c r="L310" s="1"/>
  <c r="L311" s="1"/>
  <c r="L312" s="1"/>
  <c r="L313" s="1"/>
  <c r="L306"/>
  <c r="O278"/>
  <c r="M278" s="1"/>
  <c r="M285" s="1"/>
  <c r="M292" s="1"/>
  <c r="M299" s="1"/>
  <c r="N278"/>
  <c r="O285" s="1"/>
  <c r="H317"/>
  <c r="E325"/>
  <c r="H319"/>
  <c r="E327"/>
  <c r="H327" s="1"/>
  <c r="H318"/>
  <c r="E326"/>
  <c r="H316"/>
  <c r="J316" s="1"/>
  <c r="J317" s="1"/>
  <c r="J318" s="1"/>
  <c r="J319" s="1"/>
  <c r="J320" s="1"/>
  <c r="E324"/>
  <c r="E323"/>
  <c r="L316" l="1"/>
  <c r="L317" s="1"/>
  <c r="L318" s="1"/>
  <c r="L319" s="1"/>
  <c r="L320" s="1"/>
  <c r="N285"/>
  <c r="O292" s="1"/>
  <c r="H323"/>
  <c r="J323" s="1"/>
  <c r="E331"/>
  <c r="E330"/>
  <c r="H324"/>
  <c r="E332"/>
  <c r="H326"/>
  <c r="E334"/>
  <c r="H334" s="1"/>
  <c r="H325"/>
  <c r="E333"/>
  <c r="L323" l="1"/>
  <c r="L324" s="1"/>
  <c r="L325" s="1"/>
  <c r="L326" s="1"/>
  <c r="L327" s="1"/>
  <c r="J324"/>
  <c r="J325" s="1"/>
  <c r="J326" s="1"/>
  <c r="J327" s="1"/>
  <c r="N292"/>
  <c r="O299" s="1"/>
  <c r="H333"/>
  <c r="E341"/>
  <c r="H341" s="1"/>
  <c r="H332"/>
  <c r="E340"/>
  <c r="H330"/>
  <c r="J330" s="1"/>
  <c r="E338"/>
  <c r="E337"/>
  <c r="H331"/>
  <c r="E339"/>
  <c r="L330" l="1"/>
  <c r="L331" s="1"/>
  <c r="L332" s="1"/>
  <c r="L333" s="1"/>
  <c r="J331"/>
  <c r="J332" s="1"/>
  <c r="J333" s="1"/>
  <c r="J334" s="1"/>
  <c r="N299"/>
  <c r="H339"/>
  <c r="E347"/>
  <c r="H337"/>
  <c r="J337" s="1"/>
  <c r="E345"/>
  <c r="E344"/>
  <c r="H338"/>
  <c r="E346"/>
  <c r="H340"/>
  <c r="E348"/>
  <c r="H348" s="1"/>
  <c r="L334" l="1"/>
  <c r="L337" s="1"/>
  <c r="L338" s="1"/>
  <c r="L339" s="1"/>
  <c r="L340" s="1"/>
  <c r="L341" s="1"/>
  <c r="L344" s="1"/>
  <c r="L345" s="1"/>
  <c r="L346" s="1"/>
  <c r="L347" s="1"/>
  <c r="L348" s="1"/>
  <c r="J338"/>
  <c r="J339" s="1"/>
  <c r="J340" s="1"/>
  <c r="J341" s="1"/>
  <c r="O306"/>
  <c r="M306" s="1"/>
  <c r="M313" s="1"/>
  <c r="M320" s="1"/>
  <c r="M327" s="1"/>
  <c r="N306"/>
  <c r="O313" s="1"/>
  <c r="H346"/>
  <c r="E354"/>
  <c r="H344"/>
  <c r="J344" s="1"/>
  <c r="J345" s="1"/>
  <c r="J346" s="1"/>
  <c r="J347" s="1"/>
  <c r="J348" s="1"/>
  <c r="E352"/>
  <c r="E351"/>
  <c r="H345"/>
  <c r="E353"/>
  <c r="H347"/>
  <c r="E355"/>
  <c r="H355" s="1"/>
  <c r="N313" l="1"/>
  <c r="O320" s="1"/>
  <c r="H353"/>
  <c r="E361"/>
  <c r="H351"/>
  <c r="J351" s="1"/>
  <c r="J352" s="1"/>
  <c r="J353" s="1"/>
  <c r="J354" s="1"/>
  <c r="J355" s="1"/>
  <c r="E359"/>
  <c r="E358"/>
  <c r="H352"/>
  <c r="E360"/>
  <c r="H354"/>
  <c r="E362"/>
  <c r="H362" s="1"/>
  <c r="L351" l="1"/>
  <c r="L352" s="1"/>
  <c r="L353" s="1"/>
  <c r="L354" s="1"/>
  <c r="L355" s="1"/>
  <c r="N320"/>
  <c r="O327" s="1"/>
  <c r="H359"/>
  <c r="E367"/>
  <c r="H367" s="1"/>
  <c r="H361"/>
  <c r="E369"/>
  <c r="H369" s="1"/>
  <c r="H360"/>
  <c r="E368"/>
  <c r="H368" s="1"/>
  <c r="H358"/>
  <c r="J358" s="1"/>
  <c r="J359" s="1"/>
  <c r="J360" s="1"/>
  <c r="J361" s="1"/>
  <c r="J362" s="1"/>
  <c r="E366"/>
  <c r="H366" s="1"/>
  <c r="E365"/>
  <c r="H365" s="1"/>
  <c r="J365" s="1"/>
  <c r="J366" l="1"/>
  <c r="J367" s="1"/>
  <c r="J368" s="1"/>
  <c r="J369" s="1"/>
  <c r="L358"/>
  <c r="L359" s="1"/>
  <c r="L360" s="1"/>
  <c r="L361" s="1"/>
  <c r="L362" s="1"/>
  <c r="L365" s="1"/>
  <c r="L366" s="1"/>
  <c r="L367" s="1"/>
  <c r="L368" s="1"/>
  <c r="L369" s="1"/>
  <c r="N327"/>
  <c r="O334" l="1"/>
  <c r="M334" s="1"/>
  <c r="M341" s="1"/>
  <c r="M348" s="1"/>
  <c r="M355" s="1"/>
  <c r="M362" s="1"/>
  <c r="N334"/>
  <c r="O341" s="1"/>
  <c r="N341" l="1"/>
  <c r="O348" s="1"/>
  <c r="N348" l="1"/>
  <c r="O355" s="1"/>
  <c r="N355" l="1"/>
  <c r="O362" s="1"/>
  <c r="N362" l="1"/>
  <c r="O369" l="1"/>
  <c r="M369" s="1"/>
  <c r="M372" s="1"/>
  <c r="N369"/>
  <c r="N372" s="1"/>
</calcChain>
</file>

<file path=xl/sharedStrings.xml><?xml version="1.0" encoding="utf-8"?>
<sst xmlns="http://schemas.openxmlformats.org/spreadsheetml/2006/main" count="38" uniqueCount="25">
  <si>
    <t>Date</t>
  </si>
  <si>
    <t>GU</t>
  </si>
  <si>
    <t>EU</t>
  </si>
  <si>
    <t>DAY</t>
  </si>
  <si>
    <t>WEEK</t>
  </si>
  <si>
    <t>MONTH</t>
  </si>
  <si>
    <t>TOTAL</t>
  </si>
  <si>
    <t>ACTUAL</t>
  </si>
  <si>
    <t>PIPS</t>
  </si>
  <si>
    <t>RISK</t>
  </si>
  <si>
    <t>CUMULATIVE</t>
  </si>
  <si>
    <t>INSTRUCTIONS ON THE SPREADSHEET</t>
  </si>
  <si>
    <t>ENTER MINI LOTS IN COLUMN F</t>
  </si>
  <si>
    <t>WITHDRAW</t>
  </si>
  <si>
    <t>WITHDREW</t>
  </si>
  <si>
    <t>ACC BAL</t>
  </si>
  <si>
    <t>ENTER DAILY PIP GOAL IN CELL E8</t>
  </si>
  <si>
    <t>ENTER DAILY PIPS RISKED IN CELL N2</t>
  </si>
  <si>
    <t>I USE 15 PIP STOP LOSS SO THREE LOSING TRADES AND I AM OUT FOR THE DAY</t>
  </si>
  <si>
    <t xml:space="preserve">AS SOON AS A TRADE HITS THE DAILY GOAL  A HARD STOP LOSS AND 25 PIP TRALING STOP IS ENTERED </t>
  </si>
  <si>
    <t>GOAL</t>
  </si>
  <si>
    <t xml:space="preserve"> LOTS</t>
  </si>
  <si>
    <t>MINI</t>
  </si>
  <si>
    <t>PAIR</t>
  </si>
  <si>
    <t>RISK IS EXPRESSED AS A PERCATANGE OF TOTAL FUNDS AT THE BEGINNING OF THE WEEK</t>
  </si>
</sst>
</file>

<file path=xl/styles.xml><?xml version="1.0" encoding="utf-8"?>
<styleSheet xmlns="http://schemas.openxmlformats.org/spreadsheetml/2006/main">
  <numFmts count="2">
    <numFmt numFmtId="164" formatCode="[$-F800]dddd\,\ mmmm\ dd\,\ yyyy"/>
    <numFmt numFmtId="165" formatCode="&quot;$&quot;#,##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0" fillId="0" borderId="1" xfId="0" applyBorder="1"/>
    <xf numFmtId="1" fontId="0" fillId="0" borderId="1" xfId="0" applyNumberFormat="1" applyBorder="1" applyAlignment="1">
      <alignment horizontal="center"/>
    </xf>
    <xf numFmtId="164" fontId="0" fillId="0" borderId="3" xfId="0" applyNumberFormat="1" applyBorder="1"/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  <xf numFmtId="165" fontId="0" fillId="2" borderId="3" xfId="0" applyNumberFormat="1" applyFill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0" fontId="0" fillId="0" borderId="3" xfId="0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165" fontId="0" fillId="2" borderId="2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2"/>
  <sheetViews>
    <sheetView tabSelected="1" workbookViewId="0">
      <selection activeCell="O3" sqref="O3"/>
    </sheetView>
  </sheetViews>
  <sheetFormatPr defaultRowHeight="15"/>
  <cols>
    <col min="1" max="1" width="30.28515625" style="1" customWidth="1"/>
    <col min="2" max="4" width="8.7109375" style="2" customWidth="1"/>
    <col min="5" max="5" width="8.7109375" style="3" customWidth="1"/>
    <col min="6" max="7" width="8.7109375" style="2" customWidth="1"/>
    <col min="8" max="8" width="11.7109375" style="5" customWidth="1"/>
    <col min="9" max="9" width="11.7109375" style="6" customWidth="1"/>
    <col min="10" max="10" width="11.7109375" style="5" customWidth="1"/>
    <col min="11" max="11" width="11.7109375" style="6" customWidth="1"/>
    <col min="12" max="12" width="11.7109375" style="5" customWidth="1"/>
    <col min="13" max="13" width="11.7109375" style="6" customWidth="1"/>
    <col min="14" max="14" width="11.7109375" style="5" customWidth="1"/>
    <col min="15" max="15" width="11.7109375" style="7" customWidth="1"/>
    <col min="16" max="16" width="11.7109375" style="6" customWidth="1"/>
    <col min="17" max="16384" width="9.140625" style="8"/>
  </cols>
  <sheetData>
    <row r="1" spans="1:17">
      <c r="B1" s="2" t="s">
        <v>23</v>
      </c>
      <c r="D1" s="2" t="s">
        <v>8</v>
      </c>
      <c r="E1" s="3" t="s">
        <v>8</v>
      </c>
      <c r="F1" s="2" t="s">
        <v>22</v>
      </c>
      <c r="G1" s="4" t="s">
        <v>3</v>
      </c>
      <c r="H1" s="5" t="s">
        <v>3</v>
      </c>
      <c r="I1" s="6" t="s">
        <v>4</v>
      </c>
      <c r="J1" s="5" t="s">
        <v>4</v>
      </c>
      <c r="K1" s="6" t="s">
        <v>5</v>
      </c>
      <c r="L1" s="5" t="s">
        <v>5</v>
      </c>
      <c r="M1" s="6" t="s">
        <v>10</v>
      </c>
      <c r="N1" s="5" t="s">
        <v>6</v>
      </c>
      <c r="O1" s="7" t="s">
        <v>9</v>
      </c>
      <c r="P1" s="6" t="s">
        <v>13</v>
      </c>
    </row>
    <row r="2" spans="1:17">
      <c r="A2" s="8"/>
      <c r="O2" s="9">
        <v>40</v>
      </c>
    </row>
    <row r="3" spans="1:17" ht="15.75" thickBot="1">
      <c r="A3" s="17" t="s">
        <v>0</v>
      </c>
      <c r="B3" s="18" t="s">
        <v>1</v>
      </c>
      <c r="C3" s="18" t="s">
        <v>2</v>
      </c>
      <c r="D3" s="18" t="s">
        <v>7</v>
      </c>
      <c r="E3" s="19" t="s">
        <v>20</v>
      </c>
      <c r="F3" s="18" t="s">
        <v>21</v>
      </c>
      <c r="G3" s="18" t="s">
        <v>7</v>
      </c>
      <c r="H3" s="20" t="s">
        <v>20</v>
      </c>
      <c r="I3" s="21" t="s">
        <v>7</v>
      </c>
      <c r="J3" s="20" t="s">
        <v>20</v>
      </c>
      <c r="K3" s="21" t="s">
        <v>7</v>
      </c>
      <c r="L3" s="20" t="s">
        <v>20</v>
      </c>
      <c r="M3" s="21" t="s">
        <v>7</v>
      </c>
      <c r="N3" s="20" t="s">
        <v>20</v>
      </c>
      <c r="O3" s="22" t="s">
        <v>8</v>
      </c>
      <c r="P3" s="21"/>
      <c r="Q3" s="23"/>
    </row>
    <row r="4" spans="1:17" ht="15.75" thickTop="1">
      <c r="A4" s="10">
        <v>39814</v>
      </c>
      <c r="B4" s="11"/>
      <c r="C4" s="11"/>
      <c r="D4" s="11"/>
      <c r="E4" s="12"/>
      <c r="F4" s="11"/>
      <c r="G4" s="11"/>
      <c r="H4" s="13"/>
      <c r="I4" s="14"/>
      <c r="J4" s="13"/>
      <c r="K4" s="14"/>
      <c r="L4" s="13"/>
      <c r="M4" s="14">
        <v>1500</v>
      </c>
      <c r="N4" s="13">
        <v>1500</v>
      </c>
      <c r="O4" s="15"/>
      <c r="P4" s="14"/>
      <c r="Q4" s="16"/>
    </row>
    <row r="5" spans="1:17">
      <c r="A5" s="1">
        <v>39815</v>
      </c>
    </row>
    <row r="6" spans="1:17">
      <c r="A6" s="1">
        <v>39816</v>
      </c>
    </row>
    <row r="7" spans="1:17">
      <c r="A7" s="1">
        <v>39817</v>
      </c>
    </row>
    <row r="8" spans="1:17">
      <c r="A8" s="1">
        <v>39818</v>
      </c>
      <c r="B8" s="2">
        <v>20</v>
      </c>
      <c r="C8" s="2">
        <v>20</v>
      </c>
      <c r="D8" s="2">
        <f>SUM(B8,C8)</f>
        <v>40</v>
      </c>
      <c r="E8" s="3">
        <v>40</v>
      </c>
      <c r="F8" s="2">
        <v>2</v>
      </c>
      <c r="G8" s="2">
        <f>PRODUCT(D8,F8)</f>
        <v>80</v>
      </c>
      <c r="H8" s="5">
        <f>PRODUCT(E8,F8)</f>
        <v>80</v>
      </c>
      <c r="I8" s="6">
        <f>VALUE(G8)</f>
        <v>80</v>
      </c>
      <c r="J8" s="5">
        <f>VALUE(H8)</f>
        <v>80</v>
      </c>
      <c r="K8" s="6">
        <f>VALUE(I8)</f>
        <v>80</v>
      </c>
      <c r="L8" s="5">
        <f>VALUE(J8)</f>
        <v>80</v>
      </c>
    </row>
    <row r="9" spans="1:17">
      <c r="A9" s="1">
        <v>39819</v>
      </c>
      <c r="B9" s="2">
        <v>50</v>
      </c>
      <c r="C9" s="2">
        <v>10</v>
      </c>
      <c r="D9" s="2">
        <f t="shared" ref="D9:D12" si="0">SUM(B9,C9)</f>
        <v>60</v>
      </c>
      <c r="E9" s="3">
        <f>E8</f>
        <v>40</v>
      </c>
      <c r="F9" s="2">
        <v>2</v>
      </c>
      <c r="G9" s="2">
        <v>12</v>
      </c>
      <c r="H9" s="5">
        <f>PRODUCT(E8,F9)</f>
        <v>80</v>
      </c>
      <c r="I9" s="6">
        <f>SUM(I8,G9)</f>
        <v>92</v>
      </c>
      <c r="J9" s="5">
        <f>SUM(J8,H9)</f>
        <v>160</v>
      </c>
      <c r="K9" s="6">
        <f>SUM(K8,I9)</f>
        <v>172</v>
      </c>
      <c r="L9" s="5">
        <f>SUM(L8,H9)</f>
        <v>160</v>
      </c>
    </row>
    <row r="10" spans="1:17">
      <c r="A10" s="1">
        <v>39820</v>
      </c>
      <c r="B10" s="2">
        <v>-25</v>
      </c>
      <c r="C10" s="2">
        <v>30</v>
      </c>
      <c r="D10" s="2">
        <f t="shared" si="0"/>
        <v>5</v>
      </c>
      <c r="E10" s="3">
        <f>E8</f>
        <v>40</v>
      </c>
      <c r="F10" s="2">
        <v>2</v>
      </c>
      <c r="G10" s="2">
        <f t="shared" ref="G10:G12" si="1">PRODUCT(D10,F10)</f>
        <v>10</v>
      </c>
      <c r="H10" s="5">
        <f>PRODUCT(E8,F10)</f>
        <v>80</v>
      </c>
      <c r="I10" s="6">
        <f t="shared" ref="I10:I12" si="2">SUM(I9,G10)</f>
        <v>102</v>
      </c>
      <c r="J10" s="5">
        <f t="shared" ref="J10:J12" si="3">SUM(J9,H10)</f>
        <v>240</v>
      </c>
      <c r="K10" s="6">
        <f t="shared" ref="K10:K12" si="4">SUM(K9,G10)</f>
        <v>182</v>
      </c>
      <c r="L10" s="5">
        <f t="shared" ref="L10:L12" si="5">SUM(L9,H10)</f>
        <v>240</v>
      </c>
    </row>
    <row r="11" spans="1:17">
      <c r="A11" s="1">
        <v>39821</v>
      </c>
      <c r="B11" s="2">
        <v>55</v>
      </c>
      <c r="C11" s="2">
        <v>55</v>
      </c>
      <c r="D11" s="2">
        <f t="shared" si="0"/>
        <v>110</v>
      </c>
      <c r="E11" s="3">
        <f>E8</f>
        <v>40</v>
      </c>
      <c r="F11" s="2">
        <v>2</v>
      </c>
      <c r="G11" s="2">
        <v>55</v>
      </c>
      <c r="H11" s="5">
        <f>PRODUCT(E8,F11)</f>
        <v>80</v>
      </c>
      <c r="I11" s="6">
        <f t="shared" si="2"/>
        <v>157</v>
      </c>
      <c r="J11" s="5">
        <f t="shared" si="3"/>
        <v>320</v>
      </c>
      <c r="K11" s="6">
        <f t="shared" si="4"/>
        <v>237</v>
      </c>
      <c r="L11" s="5">
        <f t="shared" si="5"/>
        <v>320</v>
      </c>
    </row>
    <row r="12" spans="1:17">
      <c r="A12" s="1">
        <v>39822</v>
      </c>
      <c r="B12" s="2">
        <v>120</v>
      </c>
      <c r="C12" s="2">
        <v>50</v>
      </c>
      <c r="D12" s="2">
        <f t="shared" si="0"/>
        <v>170</v>
      </c>
      <c r="E12" s="3">
        <f>E8</f>
        <v>40</v>
      </c>
      <c r="F12" s="2">
        <v>2</v>
      </c>
      <c r="G12" s="2">
        <f t="shared" si="1"/>
        <v>340</v>
      </c>
      <c r="H12" s="5">
        <f>PRODUCT(E8,F12)</f>
        <v>80</v>
      </c>
      <c r="I12" s="6">
        <f t="shared" si="2"/>
        <v>497</v>
      </c>
      <c r="J12" s="5">
        <f t="shared" si="3"/>
        <v>400</v>
      </c>
      <c r="K12" s="6">
        <f t="shared" si="4"/>
        <v>577</v>
      </c>
      <c r="L12" s="5">
        <f t="shared" si="5"/>
        <v>400</v>
      </c>
      <c r="M12" s="6">
        <f>SUM(M4,I12)</f>
        <v>1997</v>
      </c>
      <c r="N12" s="5">
        <f>SUM(N4,J12)</f>
        <v>1900</v>
      </c>
      <c r="O12" s="7">
        <f>(O2*F8)/N4</f>
        <v>5.3333333333333337E-2</v>
      </c>
    </row>
    <row r="13" spans="1:17">
      <c r="A13" s="1">
        <v>39823</v>
      </c>
    </row>
    <row r="14" spans="1:17">
      <c r="A14" s="1">
        <v>39824</v>
      </c>
    </row>
    <row r="15" spans="1:17">
      <c r="A15" s="1">
        <v>39825</v>
      </c>
      <c r="D15" s="2">
        <f>SUM(B15,C15)</f>
        <v>0</v>
      </c>
      <c r="E15" s="3">
        <f>SUM(E8)</f>
        <v>40</v>
      </c>
      <c r="F15" s="2">
        <v>2</v>
      </c>
      <c r="G15" s="2">
        <f>PRODUCT(D15,F15)</f>
        <v>0</v>
      </c>
      <c r="H15" s="5">
        <f>PRODUCT(E8,F15)</f>
        <v>80</v>
      </c>
      <c r="I15" s="6">
        <f>VALUE(G15)</f>
        <v>0</v>
      </c>
      <c r="J15" s="5">
        <f>VALUE(H15)</f>
        <v>80</v>
      </c>
      <c r="K15" s="6">
        <f>SUM(K12,I15)</f>
        <v>577</v>
      </c>
      <c r="L15" s="5">
        <f>SUM(L12,H15)</f>
        <v>480</v>
      </c>
    </row>
    <row r="16" spans="1:17">
      <c r="A16" s="1">
        <v>39826</v>
      </c>
      <c r="D16" s="2">
        <f t="shared" ref="D16:D19" si="6">SUM(B16,C16)</f>
        <v>0</v>
      </c>
      <c r="E16" s="3">
        <f>VALUE(E8)</f>
        <v>40</v>
      </c>
      <c r="F16" s="2">
        <v>2</v>
      </c>
      <c r="G16" s="2">
        <f t="shared" ref="G16:G19" si="7">PRODUCT(D16,F16)</f>
        <v>0</v>
      </c>
      <c r="H16" s="5">
        <f>PRODUCT(E8,F16)</f>
        <v>80</v>
      </c>
      <c r="I16" s="6">
        <f>SUM(I15,G16)</f>
        <v>0</v>
      </c>
      <c r="J16" s="5">
        <f>SUM(J15,H16)</f>
        <v>160</v>
      </c>
      <c r="K16" s="6">
        <f>SUM(K15,G16)</f>
        <v>577</v>
      </c>
      <c r="L16" s="5">
        <f>SUM(L15,H16)</f>
        <v>560</v>
      </c>
    </row>
    <row r="17" spans="1:15">
      <c r="A17" s="1">
        <v>39827</v>
      </c>
      <c r="D17" s="2">
        <f t="shared" si="6"/>
        <v>0</v>
      </c>
      <c r="E17" s="3">
        <f>VALUE(E9)</f>
        <v>40</v>
      </c>
      <c r="F17" s="2">
        <v>2</v>
      </c>
      <c r="G17" s="2">
        <f t="shared" si="7"/>
        <v>0</v>
      </c>
      <c r="H17" s="5">
        <f>PRODUCT(E8,F17)</f>
        <v>80</v>
      </c>
      <c r="I17" s="6">
        <f t="shared" ref="I17:I19" si="8">SUM(I16,G17)</f>
        <v>0</v>
      </c>
      <c r="J17" s="5">
        <f t="shared" ref="J17:J19" si="9">SUM(J16,H17)</f>
        <v>240</v>
      </c>
      <c r="K17" s="6">
        <f t="shared" ref="K17:K19" si="10">SUM(K16,G17)</f>
        <v>577</v>
      </c>
      <c r="L17" s="5">
        <f t="shared" ref="L17:L19" si="11">SUM(L16,H17)</f>
        <v>640</v>
      </c>
    </row>
    <row r="18" spans="1:15">
      <c r="A18" s="1">
        <v>39828</v>
      </c>
      <c r="D18" s="2">
        <f t="shared" si="6"/>
        <v>0</v>
      </c>
      <c r="E18" s="3">
        <f t="shared" ref="E18:E19" si="12">VALUE(E10)</f>
        <v>40</v>
      </c>
      <c r="F18" s="2">
        <v>2</v>
      </c>
      <c r="G18" s="2">
        <f t="shared" si="7"/>
        <v>0</v>
      </c>
      <c r="H18" s="5">
        <f>PRODUCT(E8,F18)</f>
        <v>80</v>
      </c>
      <c r="I18" s="6">
        <f t="shared" si="8"/>
        <v>0</v>
      </c>
      <c r="J18" s="5">
        <f t="shared" si="9"/>
        <v>320</v>
      </c>
      <c r="K18" s="6">
        <f t="shared" si="10"/>
        <v>577</v>
      </c>
      <c r="L18" s="5">
        <f t="shared" si="11"/>
        <v>720</v>
      </c>
    </row>
    <row r="19" spans="1:15">
      <c r="A19" s="1">
        <v>39829</v>
      </c>
      <c r="D19" s="2">
        <f t="shared" si="6"/>
        <v>0</v>
      </c>
      <c r="E19" s="3">
        <f t="shared" si="12"/>
        <v>40</v>
      </c>
      <c r="F19" s="2">
        <v>2</v>
      </c>
      <c r="G19" s="2">
        <f t="shared" si="7"/>
        <v>0</v>
      </c>
      <c r="H19" s="5">
        <f>PRODUCT(E8,F19)</f>
        <v>80</v>
      </c>
      <c r="I19" s="6">
        <f t="shared" si="8"/>
        <v>0</v>
      </c>
      <c r="J19" s="5">
        <f t="shared" si="9"/>
        <v>400</v>
      </c>
      <c r="K19" s="6">
        <f t="shared" si="10"/>
        <v>577</v>
      </c>
      <c r="L19" s="5">
        <f t="shared" si="11"/>
        <v>800</v>
      </c>
      <c r="M19" s="6">
        <f>SUM(M12,I19)</f>
        <v>1997</v>
      </c>
      <c r="N19" s="5">
        <f>SUM(N12,J19)</f>
        <v>2300</v>
      </c>
      <c r="O19" s="7">
        <f>(O2*F15)/N12</f>
        <v>4.2105263157894736E-2</v>
      </c>
    </row>
    <row r="20" spans="1:15">
      <c r="A20" s="1">
        <v>39830</v>
      </c>
    </row>
    <row r="21" spans="1:15">
      <c r="A21" s="1">
        <v>39831</v>
      </c>
    </row>
    <row r="22" spans="1:15">
      <c r="A22" s="1">
        <v>39832</v>
      </c>
      <c r="D22" s="2">
        <f>SUM(B22,C22)</f>
        <v>0</v>
      </c>
      <c r="E22" s="3">
        <f>VALUE(E8)</f>
        <v>40</v>
      </c>
      <c r="F22" s="2">
        <v>2</v>
      </c>
      <c r="G22" s="2">
        <f>PRODUCT(D22,F22)</f>
        <v>0</v>
      </c>
      <c r="H22" s="5">
        <f>PRODUCT(E8,F22)</f>
        <v>80</v>
      </c>
      <c r="I22" s="6">
        <f>VALUE(G22)</f>
        <v>0</v>
      </c>
      <c r="J22" s="5">
        <f>VALUE(H22)</f>
        <v>80</v>
      </c>
      <c r="K22" s="6">
        <f>SUM(K19,I22)</f>
        <v>577</v>
      </c>
      <c r="L22" s="5">
        <f>SUM(L19,H22)</f>
        <v>880</v>
      </c>
    </row>
    <row r="23" spans="1:15">
      <c r="A23" s="1">
        <v>39833</v>
      </c>
      <c r="D23" s="2">
        <f>SUM(B23,C23)</f>
        <v>0</v>
      </c>
      <c r="E23" s="3">
        <f t="shared" ref="E23:E26" si="13">VALUE(E9)</f>
        <v>40</v>
      </c>
      <c r="F23" s="2">
        <v>2</v>
      </c>
      <c r="G23" s="2">
        <f t="shared" ref="G23:G26" si="14">PRODUCT(D23,F23)</f>
        <v>0</v>
      </c>
      <c r="H23" s="5">
        <f>PRODUCT(E8,F23)</f>
        <v>80</v>
      </c>
      <c r="I23" s="6">
        <f>SUM(I22,G23)</f>
        <v>0</v>
      </c>
      <c r="J23" s="5">
        <f>SUM(J22,H23)</f>
        <v>160</v>
      </c>
      <c r="K23" s="6">
        <f>SUM(K22,G23)</f>
        <v>577</v>
      </c>
      <c r="L23" s="5">
        <f>SUM(L22,H23)</f>
        <v>960</v>
      </c>
    </row>
    <row r="24" spans="1:15">
      <c r="A24" s="1">
        <v>39834</v>
      </c>
      <c r="D24" s="2">
        <f t="shared" ref="D24:D26" si="15">SUM(B24,C24)</f>
        <v>0</v>
      </c>
      <c r="E24" s="3">
        <f t="shared" si="13"/>
        <v>40</v>
      </c>
      <c r="F24" s="2">
        <v>2</v>
      </c>
      <c r="G24" s="2">
        <f t="shared" si="14"/>
        <v>0</v>
      </c>
      <c r="H24" s="5">
        <f>PRODUCT(E8,F24)</f>
        <v>80</v>
      </c>
      <c r="I24" s="6">
        <f t="shared" ref="I24:I26" si="16">SUM(I23,G24)</f>
        <v>0</v>
      </c>
      <c r="J24" s="5">
        <f t="shared" ref="J24:J26" si="17">SUM(J23,H24)</f>
        <v>240</v>
      </c>
      <c r="K24" s="6">
        <f t="shared" ref="K24:K26" si="18">SUM(K23,G24)</f>
        <v>577</v>
      </c>
      <c r="L24" s="5">
        <f t="shared" ref="L24:L26" si="19">SUM(L23,H24)</f>
        <v>1040</v>
      </c>
    </row>
    <row r="25" spans="1:15">
      <c r="A25" s="1">
        <v>39835</v>
      </c>
      <c r="D25" s="2">
        <f t="shared" si="15"/>
        <v>0</v>
      </c>
      <c r="E25" s="3">
        <f t="shared" si="13"/>
        <v>40</v>
      </c>
      <c r="F25" s="2">
        <v>2</v>
      </c>
      <c r="G25" s="2">
        <f t="shared" si="14"/>
        <v>0</v>
      </c>
      <c r="H25" s="5">
        <f>PRODUCT(E8,F25)</f>
        <v>80</v>
      </c>
      <c r="I25" s="6">
        <f t="shared" si="16"/>
        <v>0</v>
      </c>
      <c r="J25" s="5">
        <f t="shared" si="17"/>
        <v>320</v>
      </c>
      <c r="K25" s="6">
        <f t="shared" si="18"/>
        <v>577</v>
      </c>
      <c r="L25" s="5">
        <f t="shared" si="19"/>
        <v>1120</v>
      </c>
    </row>
    <row r="26" spans="1:15">
      <c r="A26" s="1">
        <v>39836</v>
      </c>
      <c r="D26" s="2">
        <f t="shared" si="15"/>
        <v>0</v>
      </c>
      <c r="E26" s="3">
        <f t="shared" si="13"/>
        <v>40</v>
      </c>
      <c r="F26" s="2">
        <v>2</v>
      </c>
      <c r="G26" s="2">
        <f t="shared" si="14"/>
        <v>0</v>
      </c>
      <c r="H26" s="5">
        <f>PRODUCT(E8,F26)</f>
        <v>80</v>
      </c>
      <c r="I26" s="6">
        <f t="shared" si="16"/>
        <v>0</v>
      </c>
      <c r="J26" s="5">
        <f t="shared" si="17"/>
        <v>400</v>
      </c>
      <c r="K26" s="6">
        <f t="shared" si="18"/>
        <v>577</v>
      </c>
      <c r="L26" s="5">
        <f t="shared" si="19"/>
        <v>1200</v>
      </c>
      <c r="M26" s="6">
        <f>SUM(M19,I26)</f>
        <v>1997</v>
      </c>
      <c r="N26" s="5">
        <f>SUM(N19,J26)</f>
        <v>2700</v>
      </c>
      <c r="O26" s="7">
        <f>(O2*F22)/N19</f>
        <v>3.4782608695652174E-2</v>
      </c>
    </row>
    <row r="27" spans="1:15">
      <c r="A27" s="1">
        <v>39837</v>
      </c>
    </row>
    <row r="28" spans="1:15">
      <c r="A28" s="1">
        <v>39838</v>
      </c>
    </row>
    <row r="29" spans="1:15">
      <c r="A29" s="1">
        <v>39839</v>
      </c>
      <c r="D29" s="2">
        <f>SUM(B29,C29)</f>
        <v>0</v>
      </c>
      <c r="E29" s="3">
        <f>VALUE(E8)</f>
        <v>40</v>
      </c>
      <c r="F29" s="2">
        <v>4</v>
      </c>
      <c r="G29" s="2">
        <f>PRODUCT(D29,F29)</f>
        <v>0</v>
      </c>
      <c r="H29" s="5">
        <f>PRODUCT(E8,F29)</f>
        <v>160</v>
      </c>
      <c r="I29" s="6">
        <f>VALUE(G29)</f>
        <v>0</v>
      </c>
      <c r="J29" s="5">
        <f>VALUE(H29)</f>
        <v>160</v>
      </c>
      <c r="K29" s="6">
        <f>SUM(K26,I29)</f>
        <v>577</v>
      </c>
      <c r="L29" s="5">
        <f>SUM(L26,H29)</f>
        <v>1360</v>
      </c>
    </row>
    <row r="30" spans="1:15">
      <c r="A30" s="1">
        <v>39840</v>
      </c>
      <c r="D30" s="2">
        <f t="shared" ref="D30:D33" si="20">SUM(B30,C30)</f>
        <v>0</v>
      </c>
      <c r="E30" s="3">
        <f t="shared" ref="E30:E33" si="21">VALUE(E9)</f>
        <v>40</v>
      </c>
      <c r="F30" s="2">
        <v>4</v>
      </c>
      <c r="G30" s="2">
        <f t="shared" ref="G30:G33" si="22">PRODUCT(D30,F30)</f>
        <v>0</v>
      </c>
      <c r="H30" s="5">
        <f>PRODUCT(E8,F30)</f>
        <v>160</v>
      </c>
      <c r="I30" s="6">
        <f>SUM(I29,G30)</f>
        <v>0</v>
      </c>
      <c r="J30" s="5">
        <f>SUM(J29,H30)</f>
        <v>320</v>
      </c>
      <c r="K30" s="6">
        <f>SUM(K29,G30)</f>
        <v>577</v>
      </c>
      <c r="L30" s="5">
        <f>SUM(L29,H30)</f>
        <v>1520</v>
      </c>
    </row>
    <row r="31" spans="1:15">
      <c r="A31" s="1">
        <v>39841</v>
      </c>
      <c r="D31" s="2">
        <f t="shared" si="20"/>
        <v>0</v>
      </c>
      <c r="E31" s="3">
        <f t="shared" si="21"/>
        <v>40</v>
      </c>
      <c r="F31" s="2">
        <v>4</v>
      </c>
      <c r="G31" s="2">
        <f t="shared" si="22"/>
        <v>0</v>
      </c>
      <c r="H31" s="5">
        <f>PRODUCT(E8,F31)</f>
        <v>160</v>
      </c>
      <c r="I31" s="6">
        <f t="shared" ref="I31:I33" si="23">SUM(I30,G31)</f>
        <v>0</v>
      </c>
      <c r="J31" s="5">
        <f t="shared" ref="J31:J33" si="24">SUM(J30,H31)</f>
        <v>480</v>
      </c>
      <c r="K31" s="6">
        <f t="shared" ref="K31:K33" si="25">SUM(K30,G31)</f>
        <v>577</v>
      </c>
      <c r="L31" s="5">
        <f t="shared" ref="L31:L33" si="26">SUM(L30,H31)</f>
        <v>1680</v>
      </c>
    </row>
    <row r="32" spans="1:15">
      <c r="A32" s="1">
        <v>39842</v>
      </c>
      <c r="D32" s="2">
        <f t="shared" si="20"/>
        <v>0</v>
      </c>
      <c r="E32" s="3">
        <f t="shared" si="21"/>
        <v>40</v>
      </c>
      <c r="F32" s="2">
        <v>4</v>
      </c>
      <c r="G32" s="2">
        <f t="shared" si="22"/>
        <v>0</v>
      </c>
      <c r="H32" s="5">
        <f>PRODUCT(E8,F32)</f>
        <v>160</v>
      </c>
      <c r="I32" s="6">
        <f t="shared" si="23"/>
        <v>0</v>
      </c>
      <c r="J32" s="5">
        <f t="shared" si="24"/>
        <v>640</v>
      </c>
      <c r="K32" s="6">
        <f t="shared" si="25"/>
        <v>577</v>
      </c>
      <c r="L32" s="5">
        <f t="shared" si="26"/>
        <v>1840</v>
      </c>
    </row>
    <row r="33" spans="1:15">
      <c r="A33" s="1">
        <v>39843</v>
      </c>
      <c r="D33" s="2">
        <f t="shared" si="20"/>
        <v>0</v>
      </c>
      <c r="E33" s="3">
        <f t="shared" si="21"/>
        <v>40</v>
      </c>
      <c r="F33" s="2">
        <v>4</v>
      </c>
      <c r="G33" s="2">
        <f t="shared" si="22"/>
        <v>0</v>
      </c>
      <c r="H33" s="5">
        <f>PRODUCT(E8,F33)</f>
        <v>160</v>
      </c>
      <c r="I33" s="6">
        <f t="shared" si="23"/>
        <v>0</v>
      </c>
      <c r="J33" s="5">
        <f t="shared" si="24"/>
        <v>800</v>
      </c>
      <c r="K33" s="6">
        <f t="shared" si="25"/>
        <v>577</v>
      </c>
      <c r="L33" s="5">
        <f t="shared" si="26"/>
        <v>2000</v>
      </c>
      <c r="M33" s="6">
        <f>SUM(M26,I33)</f>
        <v>1997</v>
      </c>
      <c r="N33" s="5">
        <f>SUM(N26,J33)</f>
        <v>3500</v>
      </c>
      <c r="O33" s="7">
        <f>(O2*F29)/N26</f>
        <v>5.9259259259259262E-2</v>
      </c>
    </row>
    <row r="34" spans="1:15">
      <c r="A34" s="1">
        <v>39844</v>
      </c>
    </row>
    <row r="35" spans="1:15">
      <c r="A35" s="1">
        <v>39845</v>
      </c>
    </row>
    <row r="36" spans="1:15">
      <c r="A36" s="1">
        <v>39846</v>
      </c>
      <c r="D36" s="2">
        <f>SUM(B36,C36)</f>
        <v>0</v>
      </c>
      <c r="E36" s="3">
        <f>VALUE(E15)</f>
        <v>40</v>
      </c>
      <c r="F36" s="2">
        <v>4</v>
      </c>
      <c r="G36" s="2">
        <f>PRODUCT(D36,F36)</f>
        <v>0</v>
      </c>
      <c r="H36" s="5">
        <f>PRODUCT(E15,F36)</f>
        <v>160</v>
      </c>
      <c r="I36" s="6">
        <f>VALUE(G36)</f>
        <v>0</v>
      </c>
      <c r="J36" s="5">
        <f>VALUE(H36)</f>
        <v>160</v>
      </c>
      <c r="K36" s="6">
        <f>SUM(K33,I36)</f>
        <v>577</v>
      </c>
      <c r="L36" s="5">
        <f>SUM(L33,H36)</f>
        <v>2160</v>
      </c>
    </row>
    <row r="37" spans="1:15">
      <c r="A37" s="1">
        <v>39847</v>
      </c>
      <c r="D37" s="2">
        <f t="shared" ref="D37:D40" si="27">SUM(B37,C37)</f>
        <v>0</v>
      </c>
      <c r="E37" s="3">
        <f t="shared" ref="E37:E40" si="28">VALUE(E16)</f>
        <v>40</v>
      </c>
      <c r="F37" s="2">
        <v>4</v>
      </c>
      <c r="G37" s="2">
        <f t="shared" ref="G37:G40" si="29">PRODUCT(D37,F37)</f>
        <v>0</v>
      </c>
      <c r="H37" s="5">
        <f>PRODUCT(E15,F37)</f>
        <v>160</v>
      </c>
      <c r="I37" s="6">
        <f>SUM(I36,G37)</f>
        <v>0</v>
      </c>
      <c r="J37" s="5">
        <f>SUM(J36,H37)</f>
        <v>320</v>
      </c>
      <c r="K37" s="6">
        <f>SUM(K36,G37)</f>
        <v>577</v>
      </c>
      <c r="L37" s="5">
        <f>SUM(L36,H37)</f>
        <v>2320</v>
      </c>
    </row>
    <row r="38" spans="1:15">
      <c r="A38" s="1">
        <v>39848</v>
      </c>
      <c r="D38" s="2">
        <f t="shared" si="27"/>
        <v>0</v>
      </c>
      <c r="E38" s="3">
        <f t="shared" si="28"/>
        <v>40</v>
      </c>
      <c r="F38" s="2">
        <v>4</v>
      </c>
      <c r="G38" s="2">
        <f t="shared" si="29"/>
        <v>0</v>
      </c>
      <c r="H38" s="5">
        <f>PRODUCT(E15,F38)</f>
        <v>160</v>
      </c>
      <c r="I38" s="6">
        <f t="shared" ref="I38:I40" si="30">SUM(I37,G38)</f>
        <v>0</v>
      </c>
      <c r="J38" s="5">
        <f t="shared" ref="J38:J40" si="31">SUM(J37,H38)</f>
        <v>480</v>
      </c>
      <c r="K38" s="6">
        <f t="shared" ref="K38:K40" si="32">SUM(K37,G38)</f>
        <v>577</v>
      </c>
      <c r="L38" s="5">
        <f t="shared" ref="L38:L40" si="33">SUM(L37,H38)</f>
        <v>2480</v>
      </c>
    </row>
    <row r="39" spans="1:15">
      <c r="A39" s="1">
        <v>39849</v>
      </c>
      <c r="D39" s="2">
        <f t="shared" si="27"/>
        <v>0</v>
      </c>
      <c r="E39" s="3">
        <f t="shared" si="28"/>
        <v>40</v>
      </c>
      <c r="F39" s="2">
        <v>4</v>
      </c>
      <c r="G39" s="2">
        <f t="shared" si="29"/>
        <v>0</v>
      </c>
      <c r="H39" s="5">
        <f>PRODUCT(E15,F39)</f>
        <v>160</v>
      </c>
      <c r="I39" s="6">
        <f t="shared" si="30"/>
        <v>0</v>
      </c>
      <c r="J39" s="5">
        <f t="shared" si="31"/>
        <v>640</v>
      </c>
      <c r="K39" s="6">
        <f t="shared" si="32"/>
        <v>577</v>
      </c>
      <c r="L39" s="5">
        <f t="shared" si="33"/>
        <v>2640</v>
      </c>
    </row>
    <row r="40" spans="1:15">
      <c r="A40" s="1">
        <v>39850</v>
      </c>
      <c r="D40" s="2">
        <f t="shared" si="27"/>
        <v>0</v>
      </c>
      <c r="E40" s="3">
        <f t="shared" si="28"/>
        <v>40</v>
      </c>
      <c r="F40" s="2">
        <v>4</v>
      </c>
      <c r="G40" s="2">
        <f t="shared" si="29"/>
        <v>0</v>
      </c>
      <c r="H40" s="5">
        <f>PRODUCT(E15,F40)</f>
        <v>160</v>
      </c>
      <c r="I40" s="6">
        <f t="shared" si="30"/>
        <v>0</v>
      </c>
      <c r="J40" s="5">
        <f t="shared" si="31"/>
        <v>800</v>
      </c>
      <c r="K40" s="6">
        <f t="shared" si="32"/>
        <v>577</v>
      </c>
      <c r="L40" s="5">
        <f t="shared" si="33"/>
        <v>2800</v>
      </c>
      <c r="M40" s="6">
        <f>SUM(M33,I40)</f>
        <v>1997</v>
      </c>
      <c r="N40" s="5">
        <f>SUM(N33,J40)</f>
        <v>4300</v>
      </c>
      <c r="O40" s="7">
        <f>(O2*F36)/N33</f>
        <v>4.5714285714285714E-2</v>
      </c>
    </row>
    <row r="41" spans="1:15">
      <c r="A41" s="1">
        <v>39851</v>
      </c>
    </row>
    <row r="42" spans="1:15">
      <c r="A42" s="1">
        <v>39852</v>
      </c>
    </row>
    <row r="43" spans="1:15">
      <c r="A43" s="1">
        <v>39853</v>
      </c>
      <c r="D43" s="2">
        <f>SUM(B43,C43)</f>
        <v>0</v>
      </c>
      <c r="E43" s="3">
        <f>SUM(E36)</f>
        <v>40</v>
      </c>
      <c r="F43" s="2">
        <v>4</v>
      </c>
      <c r="G43" s="2">
        <f>PRODUCT(D43,F43)</f>
        <v>0</v>
      </c>
      <c r="H43" s="5">
        <f>PRODUCT(E43,F43)</f>
        <v>160</v>
      </c>
      <c r="I43" s="6">
        <f>VALUE(G43)</f>
        <v>0</v>
      </c>
      <c r="J43" s="5">
        <f>VALUE(H43)</f>
        <v>160</v>
      </c>
      <c r="K43" s="6">
        <f>SUM(K40,I43)</f>
        <v>577</v>
      </c>
      <c r="L43" s="5">
        <f>SUM(L40,H43)</f>
        <v>2960</v>
      </c>
    </row>
    <row r="44" spans="1:15">
      <c r="A44" s="1">
        <v>39854</v>
      </c>
      <c r="D44" s="2">
        <f t="shared" ref="D44:D47" si="34">SUM(B44,C44)</f>
        <v>0</v>
      </c>
      <c r="E44" s="3">
        <f>VALUE(E36)</f>
        <v>40</v>
      </c>
      <c r="F44" s="2">
        <v>4</v>
      </c>
      <c r="G44" s="2">
        <f t="shared" ref="G44:G47" si="35">PRODUCT(D44,F44)</f>
        <v>0</v>
      </c>
      <c r="H44" s="5">
        <f t="shared" ref="H44:H47" si="36">PRODUCT(E44,F44)</f>
        <v>160</v>
      </c>
      <c r="I44" s="6">
        <f>SUM(I43,G44)</f>
        <v>0</v>
      </c>
      <c r="J44" s="5">
        <f>SUM(J43,H44)</f>
        <v>320</v>
      </c>
      <c r="K44" s="6">
        <f>SUM(K43,G44)</f>
        <v>577</v>
      </c>
      <c r="L44" s="5">
        <f>SUM(L43,H44)</f>
        <v>3120</v>
      </c>
    </row>
    <row r="45" spans="1:15">
      <c r="A45" s="1">
        <v>39855</v>
      </c>
      <c r="D45" s="2">
        <f t="shared" si="34"/>
        <v>0</v>
      </c>
      <c r="E45" s="3">
        <f>VALUE(E37)</f>
        <v>40</v>
      </c>
      <c r="F45" s="2">
        <v>4</v>
      </c>
      <c r="G45" s="2">
        <f t="shared" si="35"/>
        <v>0</v>
      </c>
      <c r="H45" s="5">
        <f t="shared" si="36"/>
        <v>160</v>
      </c>
      <c r="I45" s="6">
        <f t="shared" ref="I45:I47" si="37">SUM(I44,G45)</f>
        <v>0</v>
      </c>
      <c r="J45" s="5">
        <f t="shared" ref="J45:J47" si="38">SUM(J44,H45)</f>
        <v>480</v>
      </c>
      <c r="K45" s="6">
        <f t="shared" ref="K45:K47" si="39">SUM(K44,G45)</f>
        <v>577</v>
      </c>
      <c r="L45" s="5">
        <f t="shared" ref="L45:L47" si="40">SUM(L44,H45)</f>
        <v>3280</v>
      </c>
    </row>
    <row r="46" spans="1:15">
      <c r="A46" s="1">
        <v>39856</v>
      </c>
      <c r="D46" s="2">
        <f t="shared" si="34"/>
        <v>0</v>
      </c>
      <c r="E46" s="3">
        <f t="shared" ref="E46:E47" si="41">VALUE(E38)</f>
        <v>40</v>
      </c>
      <c r="F46" s="2">
        <v>4</v>
      </c>
      <c r="G46" s="2">
        <f t="shared" si="35"/>
        <v>0</v>
      </c>
      <c r="H46" s="5">
        <f t="shared" si="36"/>
        <v>160</v>
      </c>
      <c r="I46" s="6">
        <f t="shared" si="37"/>
        <v>0</v>
      </c>
      <c r="J46" s="5">
        <f t="shared" si="38"/>
        <v>640</v>
      </c>
      <c r="K46" s="6">
        <f t="shared" si="39"/>
        <v>577</v>
      </c>
      <c r="L46" s="5">
        <f t="shared" si="40"/>
        <v>3440</v>
      </c>
    </row>
    <row r="47" spans="1:15">
      <c r="A47" s="1">
        <v>39857</v>
      </c>
      <c r="D47" s="2">
        <f t="shared" si="34"/>
        <v>0</v>
      </c>
      <c r="E47" s="3">
        <f t="shared" si="41"/>
        <v>40</v>
      </c>
      <c r="F47" s="2">
        <v>4</v>
      </c>
      <c r="G47" s="2">
        <f t="shared" si="35"/>
        <v>0</v>
      </c>
      <c r="H47" s="5">
        <f t="shared" si="36"/>
        <v>160</v>
      </c>
      <c r="I47" s="6">
        <f t="shared" si="37"/>
        <v>0</v>
      </c>
      <c r="J47" s="5">
        <f t="shared" si="38"/>
        <v>800</v>
      </c>
      <c r="K47" s="6">
        <f t="shared" si="39"/>
        <v>577</v>
      </c>
      <c r="L47" s="5">
        <f t="shared" si="40"/>
        <v>3600</v>
      </c>
      <c r="M47" s="6">
        <f>SUM(M40,I47)</f>
        <v>1997</v>
      </c>
      <c r="N47" s="5">
        <f>SUM(N40,J47)</f>
        <v>5100</v>
      </c>
      <c r="O47" s="7">
        <f>(O2*F43)/N40</f>
        <v>3.7209302325581395E-2</v>
      </c>
    </row>
    <row r="48" spans="1:15">
      <c r="A48" s="1">
        <v>39858</v>
      </c>
    </row>
    <row r="49" spans="1:15">
      <c r="A49" s="1">
        <v>39859</v>
      </c>
    </row>
    <row r="50" spans="1:15">
      <c r="A50" s="1">
        <v>39860</v>
      </c>
      <c r="D50" s="2">
        <f>SUM(B50,C50)</f>
        <v>0</v>
      </c>
      <c r="E50" s="3">
        <f>SUM(E43)</f>
        <v>40</v>
      </c>
      <c r="F50" s="2">
        <v>6</v>
      </c>
      <c r="G50" s="2">
        <f>PRODUCT(D50,F50)</f>
        <v>0</v>
      </c>
      <c r="H50" s="5">
        <f>PRODUCT(E50,F50)</f>
        <v>240</v>
      </c>
      <c r="I50" s="6">
        <f>VALUE(G50)</f>
        <v>0</v>
      </c>
      <c r="J50" s="5">
        <f>VALUE(H50)</f>
        <v>240</v>
      </c>
      <c r="K50" s="6">
        <f>SUM(K47,I50)</f>
        <v>577</v>
      </c>
      <c r="L50" s="5">
        <f>SUM(L47,H50)</f>
        <v>3840</v>
      </c>
    </row>
    <row r="51" spans="1:15">
      <c r="A51" s="1">
        <v>39861</v>
      </c>
      <c r="D51" s="2">
        <f t="shared" ref="D51:D54" si="42">SUM(B51,C51)</f>
        <v>0</v>
      </c>
      <c r="E51" s="3">
        <f>VALUE(E43)</f>
        <v>40</v>
      </c>
      <c r="F51" s="2">
        <v>6</v>
      </c>
      <c r="G51" s="2">
        <f t="shared" ref="G51:G54" si="43">PRODUCT(D51,F51)</f>
        <v>0</v>
      </c>
      <c r="H51" s="5">
        <f t="shared" ref="H51:H54" si="44">PRODUCT(E51,F51)</f>
        <v>240</v>
      </c>
      <c r="I51" s="6">
        <f>SUM(I50,G51)</f>
        <v>0</v>
      </c>
      <c r="J51" s="5">
        <f>SUM(J50,H51)</f>
        <v>480</v>
      </c>
      <c r="K51" s="6">
        <f>SUM(K50,G51)</f>
        <v>577</v>
      </c>
      <c r="L51" s="5">
        <f>SUM(L50,H51)</f>
        <v>4080</v>
      </c>
    </row>
    <row r="52" spans="1:15">
      <c r="A52" s="1">
        <v>39862</v>
      </c>
      <c r="D52" s="2">
        <f t="shared" si="42"/>
        <v>0</v>
      </c>
      <c r="E52" s="3">
        <f>VALUE(E44)</f>
        <v>40</v>
      </c>
      <c r="F52" s="2">
        <v>6</v>
      </c>
      <c r="G52" s="2">
        <f t="shared" si="43"/>
        <v>0</v>
      </c>
      <c r="H52" s="5">
        <f t="shared" si="44"/>
        <v>240</v>
      </c>
      <c r="I52" s="6">
        <f t="shared" ref="I52:I54" si="45">SUM(I51,G52)</f>
        <v>0</v>
      </c>
      <c r="J52" s="5">
        <f t="shared" ref="J52:J54" si="46">SUM(J51,H52)</f>
        <v>720</v>
      </c>
      <c r="K52" s="6">
        <f t="shared" ref="K52:K54" si="47">SUM(K51,G52)</f>
        <v>577</v>
      </c>
      <c r="L52" s="5">
        <f t="shared" ref="L52:L54" si="48">SUM(L51,H52)</f>
        <v>4320</v>
      </c>
    </row>
    <row r="53" spans="1:15">
      <c r="A53" s="1">
        <v>39863</v>
      </c>
      <c r="D53" s="2">
        <f t="shared" si="42"/>
        <v>0</v>
      </c>
      <c r="E53" s="3">
        <f t="shared" ref="E53:E54" si="49">VALUE(E45)</f>
        <v>40</v>
      </c>
      <c r="F53" s="2">
        <v>6</v>
      </c>
      <c r="G53" s="2">
        <f t="shared" si="43"/>
        <v>0</v>
      </c>
      <c r="H53" s="5">
        <f t="shared" si="44"/>
        <v>240</v>
      </c>
      <c r="I53" s="6">
        <f t="shared" si="45"/>
        <v>0</v>
      </c>
      <c r="J53" s="5">
        <f t="shared" si="46"/>
        <v>960</v>
      </c>
      <c r="K53" s="6">
        <f t="shared" si="47"/>
        <v>577</v>
      </c>
      <c r="L53" s="5">
        <f t="shared" si="48"/>
        <v>4560</v>
      </c>
    </row>
    <row r="54" spans="1:15">
      <c r="A54" s="1">
        <v>39864</v>
      </c>
      <c r="D54" s="2">
        <f t="shared" si="42"/>
        <v>0</v>
      </c>
      <c r="E54" s="3">
        <f t="shared" si="49"/>
        <v>40</v>
      </c>
      <c r="F54" s="2">
        <v>6</v>
      </c>
      <c r="G54" s="2">
        <f t="shared" si="43"/>
        <v>0</v>
      </c>
      <c r="H54" s="5">
        <f t="shared" si="44"/>
        <v>240</v>
      </c>
      <c r="I54" s="6">
        <f t="shared" si="45"/>
        <v>0</v>
      </c>
      <c r="J54" s="5">
        <f t="shared" si="46"/>
        <v>1200</v>
      </c>
      <c r="K54" s="6">
        <f t="shared" si="47"/>
        <v>577</v>
      </c>
      <c r="L54" s="5">
        <f t="shared" si="48"/>
        <v>4800</v>
      </c>
      <c r="M54" s="6">
        <f>SUM(M47,I54)</f>
        <v>1997</v>
      </c>
      <c r="N54" s="5">
        <f>SUM(N47,J54)</f>
        <v>6300</v>
      </c>
      <c r="O54" s="7">
        <f>(O2*F50)/N47</f>
        <v>4.7058823529411764E-2</v>
      </c>
    </row>
    <row r="55" spans="1:15">
      <c r="A55" s="1">
        <v>39865</v>
      </c>
    </row>
    <row r="56" spans="1:15">
      <c r="A56" s="1">
        <v>39866</v>
      </c>
    </row>
    <row r="57" spans="1:15">
      <c r="A57" s="1">
        <v>39867</v>
      </c>
      <c r="D57" s="2">
        <f>SUM(B57,C57)</f>
        <v>0</v>
      </c>
      <c r="E57" s="3">
        <f>SUM(E50)</f>
        <v>40</v>
      </c>
      <c r="F57" s="2">
        <v>6</v>
      </c>
      <c r="G57" s="2">
        <f>PRODUCT(D57,F57)</f>
        <v>0</v>
      </c>
      <c r="H57" s="5">
        <f>PRODUCT(E57,F57)</f>
        <v>240</v>
      </c>
      <c r="I57" s="6">
        <f>VALUE(G57)</f>
        <v>0</v>
      </c>
      <c r="J57" s="5">
        <f>VALUE(H57)</f>
        <v>240</v>
      </c>
      <c r="K57" s="6">
        <f>SUM(K54,I57)</f>
        <v>577</v>
      </c>
      <c r="L57" s="5">
        <f>SUM(L54,H57)</f>
        <v>5040</v>
      </c>
    </row>
    <row r="58" spans="1:15">
      <c r="A58" s="1">
        <v>39868</v>
      </c>
      <c r="D58" s="2">
        <f t="shared" ref="D58:D61" si="50">SUM(B58,C58)</f>
        <v>0</v>
      </c>
      <c r="E58" s="3">
        <f>VALUE(E50)</f>
        <v>40</v>
      </c>
      <c r="F58" s="2">
        <v>6</v>
      </c>
      <c r="G58" s="2">
        <f t="shared" ref="G58:G61" si="51">PRODUCT(D58,F58)</f>
        <v>0</v>
      </c>
      <c r="H58" s="5">
        <f t="shared" ref="H58:H61" si="52">PRODUCT(E58,F58)</f>
        <v>240</v>
      </c>
      <c r="I58" s="6">
        <f>SUM(I57,G58)</f>
        <v>0</v>
      </c>
      <c r="J58" s="5">
        <f>SUM(J57,H58)</f>
        <v>480</v>
      </c>
      <c r="K58" s="6">
        <f>SUM(K57,G58)</f>
        <v>577</v>
      </c>
      <c r="L58" s="5">
        <f>SUM(L57,H58)</f>
        <v>5280</v>
      </c>
    </row>
    <row r="59" spans="1:15">
      <c r="A59" s="1">
        <v>39869</v>
      </c>
      <c r="D59" s="2">
        <f t="shared" si="50"/>
        <v>0</v>
      </c>
      <c r="E59" s="3">
        <f>VALUE(E51)</f>
        <v>40</v>
      </c>
      <c r="F59" s="2">
        <v>6</v>
      </c>
      <c r="G59" s="2">
        <f t="shared" si="51"/>
        <v>0</v>
      </c>
      <c r="H59" s="5">
        <f t="shared" si="52"/>
        <v>240</v>
      </c>
      <c r="I59" s="6">
        <f t="shared" ref="I59:I61" si="53">SUM(I58,G59)</f>
        <v>0</v>
      </c>
      <c r="J59" s="5">
        <f t="shared" ref="J59:J61" si="54">SUM(J58,H59)</f>
        <v>720</v>
      </c>
      <c r="K59" s="6">
        <f t="shared" ref="K59:K61" si="55">SUM(K58,G59)</f>
        <v>577</v>
      </c>
      <c r="L59" s="5">
        <f t="shared" ref="L59:L61" si="56">SUM(L58,H59)</f>
        <v>5520</v>
      </c>
    </row>
    <row r="60" spans="1:15">
      <c r="A60" s="1">
        <v>39870</v>
      </c>
      <c r="D60" s="2">
        <f t="shared" si="50"/>
        <v>0</v>
      </c>
      <c r="E60" s="3">
        <f t="shared" ref="E60:E61" si="57">VALUE(E52)</f>
        <v>40</v>
      </c>
      <c r="F60" s="2">
        <v>6</v>
      </c>
      <c r="G60" s="2">
        <f t="shared" si="51"/>
        <v>0</v>
      </c>
      <c r="H60" s="5">
        <f t="shared" si="52"/>
        <v>240</v>
      </c>
      <c r="I60" s="6">
        <f t="shared" si="53"/>
        <v>0</v>
      </c>
      <c r="J60" s="5">
        <f t="shared" si="54"/>
        <v>960</v>
      </c>
      <c r="K60" s="6">
        <f t="shared" si="55"/>
        <v>577</v>
      </c>
      <c r="L60" s="5">
        <f t="shared" si="56"/>
        <v>5760</v>
      </c>
    </row>
    <row r="61" spans="1:15">
      <c r="A61" s="1">
        <v>39871</v>
      </c>
      <c r="D61" s="2">
        <f t="shared" si="50"/>
        <v>0</v>
      </c>
      <c r="E61" s="3">
        <f t="shared" si="57"/>
        <v>40</v>
      </c>
      <c r="F61" s="2">
        <v>6</v>
      </c>
      <c r="G61" s="2">
        <f t="shared" si="51"/>
        <v>0</v>
      </c>
      <c r="H61" s="5">
        <f t="shared" si="52"/>
        <v>240</v>
      </c>
      <c r="I61" s="6">
        <f t="shared" si="53"/>
        <v>0</v>
      </c>
      <c r="J61" s="5">
        <f t="shared" si="54"/>
        <v>1200</v>
      </c>
      <c r="K61" s="6">
        <f t="shared" si="55"/>
        <v>577</v>
      </c>
      <c r="L61" s="5">
        <f t="shared" si="56"/>
        <v>6000</v>
      </c>
      <c r="M61" s="6">
        <f>SUM(M54,I61)</f>
        <v>1997</v>
      </c>
      <c r="N61" s="5">
        <f>SUM(N54,J61)</f>
        <v>7500</v>
      </c>
      <c r="O61" s="7">
        <f>(O2*F57)/N54</f>
        <v>3.8095238095238099E-2</v>
      </c>
    </row>
    <row r="62" spans="1:15">
      <c r="A62" s="1">
        <v>39872</v>
      </c>
    </row>
    <row r="63" spans="1:15">
      <c r="A63" s="1">
        <v>39873</v>
      </c>
    </row>
    <row r="64" spans="1:15">
      <c r="A64" s="1">
        <v>39874</v>
      </c>
      <c r="D64" s="2">
        <f>SUM(B64,C64)</f>
        <v>0</v>
      </c>
      <c r="E64" s="3">
        <f>SUM(E57)</f>
        <v>40</v>
      </c>
      <c r="F64" s="2">
        <v>8</v>
      </c>
      <c r="G64" s="2">
        <f>PRODUCT(D64,F64)</f>
        <v>0</v>
      </c>
      <c r="H64" s="5">
        <f>PRODUCT(E64,F64)</f>
        <v>320</v>
      </c>
      <c r="I64" s="6">
        <f>VALUE(G64)</f>
        <v>0</v>
      </c>
      <c r="J64" s="5">
        <f>VALUE(H64)</f>
        <v>320</v>
      </c>
      <c r="K64" s="6">
        <f>SUM(K61,I64)</f>
        <v>577</v>
      </c>
      <c r="L64" s="5">
        <f>SUM(L61,H64)</f>
        <v>6320</v>
      </c>
    </row>
    <row r="65" spans="1:15">
      <c r="A65" s="1">
        <v>39875</v>
      </c>
      <c r="D65" s="2">
        <f t="shared" ref="D65:D68" si="58">SUM(B65,C65)</f>
        <v>0</v>
      </c>
      <c r="E65" s="3">
        <f>VALUE(E57)</f>
        <v>40</v>
      </c>
      <c r="F65" s="2">
        <v>8</v>
      </c>
      <c r="G65" s="2">
        <f t="shared" ref="G65:G68" si="59">PRODUCT(D65,F65)</f>
        <v>0</v>
      </c>
      <c r="H65" s="5">
        <f t="shared" ref="H65:H68" si="60">PRODUCT(E65,F65)</f>
        <v>320</v>
      </c>
      <c r="I65" s="6">
        <f>SUM(I64,G65)</f>
        <v>0</v>
      </c>
      <c r="J65" s="5">
        <f>SUM(J64,H65)</f>
        <v>640</v>
      </c>
      <c r="K65" s="6">
        <f>SUM(K64,G65)</f>
        <v>577</v>
      </c>
      <c r="L65" s="5">
        <f>SUM(L64,H65)</f>
        <v>6640</v>
      </c>
    </row>
    <row r="66" spans="1:15">
      <c r="A66" s="1">
        <v>39876</v>
      </c>
      <c r="D66" s="2">
        <f t="shared" si="58"/>
        <v>0</v>
      </c>
      <c r="E66" s="3">
        <f>VALUE(E58)</f>
        <v>40</v>
      </c>
      <c r="F66" s="2">
        <v>8</v>
      </c>
      <c r="G66" s="2">
        <f t="shared" si="59"/>
        <v>0</v>
      </c>
      <c r="H66" s="5">
        <f t="shared" si="60"/>
        <v>320</v>
      </c>
      <c r="I66" s="6">
        <f t="shared" ref="I66:I68" si="61">SUM(I65,G66)</f>
        <v>0</v>
      </c>
      <c r="J66" s="5">
        <f t="shared" ref="J66:J68" si="62">SUM(J65,H66)</f>
        <v>960</v>
      </c>
      <c r="K66" s="6">
        <f t="shared" ref="K66:K68" si="63">SUM(K65,G66)</f>
        <v>577</v>
      </c>
      <c r="L66" s="5">
        <f t="shared" ref="L66:L68" si="64">SUM(L65,H66)</f>
        <v>6960</v>
      </c>
    </row>
    <row r="67" spans="1:15">
      <c r="A67" s="1">
        <v>39877</v>
      </c>
      <c r="D67" s="2">
        <f t="shared" si="58"/>
        <v>0</v>
      </c>
      <c r="E67" s="3">
        <f t="shared" ref="E67:E68" si="65">VALUE(E59)</f>
        <v>40</v>
      </c>
      <c r="F67" s="2">
        <v>8</v>
      </c>
      <c r="G67" s="2">
        <f t="shared" si="59"/>
        <v>0</v>
      </c>
      <c r="H67" s="5">
        <f t="shared" si="60"/>
        <v>320</v>
      </c>
      <c r="I67" s="6">
        <f t="shared" si="61"/>
        <v>0</v>
      </c>
      <c r="J67" s="5">
        <f t="shared" si="62"/>
        <v>1280</v>
      </c>
      <c r="K67" s="6">
        <f t="shared" si="63"/>
        <v>577</v>
      </c>
      <c r="L67" s="5">
        <f t="shared" si="64"/>
        <v>7280</v>
      </c>
    </row>
    <row r="68" spans="1:15">
      <c r="A68" s="1">
        <v>39878</v>
      </c>
      <c r="D68" s="2">
        <f t="shared" si="58"/>
        <v>0</v>
      </c>
      <c r="E68" s="3">
        <f t="shared" si="65"/>
        <v>40</v>
      </c>
      <c r="F68" s="2">
        <v>8</v>
      </c>
      <c r="G68" s="2">
        <f t="shared" si="59"/>
        <v>0</v>
      </c>
      <c r="H68" s="5">
        <f t="shared" si="60"/>
        <v>320</v>
      </c>
      <c r="I68" s="6">
        <f t="shared" si="61"/>
        <v>0</v>
      </c>
      <c r="J68" s="5">
        <f t="shared" si="62"/>
        <v>1600</v>
      </c>
      <c r="K68" s="6">
        <f t="shared" si="63"/>
        <v>577</v>
      </c>
      <c r="L68" s="5">
        <f t="shared" si="64"/>
        <v>7600</v>
      </c>
      <c r="M68" s="6">
        <f>SUM(M61,I68)</f>
        <v>1997</v>
      </c>
      <c r="N68" s="5">
        <f>SUM(N61,J68)</f>
        <v>9100</v>
      </c>
      <c r="O68" s="7">
        <f>(O2*F64)/N61</f>
        <v>4.2666666666666665E-2</v>
      </c>
    </row>
    <row r="69" spans="1:15">
      <c r="A69" s="1">
        <v>39879</v>
      </c>
    </row>
    <row r="70" spans="1:15">
      <c r="A70" s="1">
        <v>39880</v>
      </c>
    </row>
    <row r="71" spans="1:15">
      <c r="A71" s="1">
        <v>39881</v>
      </c>
      <c r="D71" s="2">
        <f>SUM(B71,C71)</f>
        <v>0</v>
      </c>
      <c r="E71" s="3">
        <f>SUM(E64)</f>
        <v>40</v>
      </c>
      <c r="F71" s="2">
        <v>8</v>
      </c>
      <c r="G71" s="2">
        <f>PRODUCT(D71,F71)</f>
        <v>0</v>
      </c>
      <c r="H71" s="5">
        <f>PRODUCT(E71,F71)</f>
        <v>320</v>
      </c>
      <c r="I71" s="6">
        <f>VALUE(G71)</f>
        <v>0</v>
      </c>
      <c r="J71" s="5">
        <f>VALUE(H71)</f>
        <v>320</v>
      </c>
      <c r="K71" s="6">
        <f>SUM(K68,I71)</f>
        <v>577</v>
      </c>
      <c r="L71" s="5">
        <f>SUM(L68,H71)</f>
        <v>7920</v>
      </c>
    </row>
    <row r="72" spans="1:15">
      <c r="A72" s="1">
        <v>39882</v>
      </c>
      <c r="D72" s="2">
        <f t="shared" ref="D72:D75" si="66">SUM(B72,C72)</f>
        <v>0</v>
      </c>
      <c r="E72" s="3">
        <f>VALUE(E64)</f>
        <v>40</v>
      </c>
      <c r="F72" s="2">
        <v>8</v>
      </c>
      <c r="G72" s="2">
        <f t="shared" ref="G72:G75" si="67">PRODUCT(D72,F72)</f>
        <v>0</v>
      </c>
      <c r="H72" s="5">
        <f t="shared" ref="H72:H75" si="68">PRODUCT(E72,F72)</f>
        <v>320</v>
      </c>
      <c r="I72" s="6">
        <f>SUM(I71,G72)</f>
        <v>0</v>
      </c>
      <c r="J72" s="5">
        <f>SUM(J71,H72)</f>
        <v>640</v>
      </c>
      <c r="K72" s="6">
        <f>SUM(K71,G72)</f>
        <v>577</v>
      </c>
      <c r="L72" s="5">
        <f>SUM(L71,H72)</f>
        <v>8240</v>
      </c>
    </row>
    <row r="73" spans="1:15">
      <c r="A73" s="1">
        <v>39883</v>
      </c>
      <c r="C73" s="2">
        <v>100</v>
      </c>
      <c r="D73" s="2">
        <f t="shared" si="66"/>
        <v>100</v>
      </c>
      <c r="E73" s="3">
        <f>VALUE(E65)</f>
        <v>40</v>
      </c>
      <c r="F73" s="2">
        <v>8</v>
      </c>
      <c r="G73" s="2">
        <f t="shared" si="67"/>
        <v>800</v>
      </c>
      <c r="H73" s="5">
        <f t="shared" si="68"/>
        <v>320</v>
      </c>
      <c r="I73" s="6">
        <f t="shared" ref="I73:I75" si="69">SUM(I72,G73)</f>
        <v>800</v>
      </c>
      <c r="J73" s="5">
        <f t="shared" ref="J73:J75" si="70">SUM(J72,H73)</f>
        <v>960</v>
      </c>
      <c r="K73" s="6">
        <f t="shared" ref="K73:K75" si="71">SUM(K72,G73)</f>
        <v>1377</v>
      </c>
      <c r="L73" s="5">
        <f t="shared" ref="L73:L75" si="72">SUM(L72,H73)</f>
        <v>8560</v>
      </c>
    </row>
    <row r="74" spans="1:15">
      <c r="A74" s="1">
        <v>39884</v>
      </c>
      <c r="D74" s="2">
        <f t="shared" si="66"/>
        <v>0</v>
      </c>
      <c r="E74" s="3">
        <f t="shared" ref="E74:E75" si="73">VALUE(E66)</f>
        <v>40</v>
      </c>
      <c r="F74" s="2">
        <v>8</v>
      </c>
      <c r="G74" s="2">
        <f t="shared" si="67"/>
        <v>0</v>
      </c>
      <c r="H74" s="5">
        <f t="shared" si="68"/>
        <v>320</v>
      </c>
      <c r="I74" s="6">
        <f t="shared" si="69"/>
        <v>800</v>
      </c>
      <c r="J74" s="5">
        <f t="shared" si="70"/>
        <v>1280</v>
      </c>
      <c r="K74" s="6">
        <f t="shared" si="71"/>
        <v>1377</v>
      </c>
      <c r="L74" s="5">
        <f t="shared" si="72"/>
        <v>8880</v>
      </c>
    </row>
    <row r="75" spans="1:15">
      <c r="A75" s="1">
        <v>39885</v>
      </c>
      <c r="D75" s="2">
        <f t="shared" si="66"/>
        <v>0</v>
      </c>
      <c r="E75" s="3">
        <f t="shared" si="73"/>
        <v>40</v>
      </c>
      <c r="F75" s="2">
        <v>8</v>
      </c>
      <c r="G75" s="2">
        <f t="shared" si="67"/>
        <v>0</v>
      </c>
      <c r="H75" s="5">
        <f t="shared" si="68"/>
        <v>320</v>
      </c>
      <c r="I75" s="6">
        <f t="shared" si="69"/>
        <v>800</v>
      </c>
      <c r="J75" s="5">
        <f t="shared" si="70"/>
        <v>1600</v>
      </c>
      <c r="K75" s="6">
        <f t="shared" si="71"/>
        <v>1377</v>
      </c>
      <c r="L75" s="5">
        <f t="shared" si="72"/>
        <v>9200</v>
      </c>
      <c r="M75" s="6">
        <f>SUM(M68,I75)</f>
        <v>2797</v>
      </c>
      <c r="N75" s="5">
        <f>SUM(N68,J75)</f>
        <v>10700</v>
      </c>
      <c r="O75" s="7">
        <f>(O2*F71)/N68</f>
        <v>3.5164835164835165E-2</v>
      </c>
    </row>
    <row r="76" spans="1:15">
      <c r="A76" s="1">
        <v>39886</v>
      </c>
    </row>
    <row r="77" spans="1:15">
      <c r="A77" s="1">
        <v>39887</v>
      </c>
    </row>
    <row r="78" spans="1:15">
      <c r="A78" s="1">
        <v>39888</v>
      </c>
      <c r="D78" s="2">
        <f>SUM(B78,C78)</f>
        <v>0</v>
      </c>
      <c r="E78" s="3">
        <f>SUM(E71)</f>
        <v>40</v>
      </c>
      <c r="F78" s="2">
        <v>10</v>
      </c>
      <c r="G78" s="2">
        <f>PRODUCT(D78,F78)</f>
        <v>0</v>
      </c>
      <c r="H78" s="5">
        <f>PRODUCT(E78,F78)</f>
        <v>400</v>
      </c>
      <c r="I78" s="6">
        <f>VALUE(G78)</f>
        <v>0</v>
      </c>
      <c r="J78" s="5">
        <f>VALUE(H78)</f>
        <v>400</v>
      </c>
      <c r="K78" s="6">
        <f>SUM(K75,I78)</f>
        <v>1377</v>
      </c>
      <c r="L78" s="5">
        <f>SUM(L75,H78)</f>
        <v>9600</v>
      </c>
    </row>
    <row r="79" spans="1:15">
      <c r="A79" s="1">
        <v>39889</v>
      </c>
      <c r="D79" s="2">
        <f t="shared" ref="D79:D82" si="74">SUM(B79,C79)</f>
        <v>0</v>
      </c>
      <c r="E79" s="3">
        <f>VALUE(E71)</f>
        <v>40</v>
      </c>
      <c r="F79" s="2">
        <v>10</v>
      </c>
      <c r="G79" s="2">
        <f t="shared" ref="G79:G82" si="75">PRODUCT(D79,F79)</f>
        <v>0</v>
      </c>
      <c r="H79" s="5">
        <f t="shared" ref="H79:H82" si="76">PRODUCT(E79,F79)</f>
        <v>400</v>
      </c>
      <c r="I79" s="6">
        <f>SUM(I78,G79)</f>
        <v>0</v>
      </c>
      <c r="J79" s="5">
        <f>SUM(J78,H79)</f>
        <v>800</v>
      </c>
      <c r="K79" s="6">
        <f>SUM(K78,G79)</f>
        <v>1377</v>
      </c>
      <c r="L79" s="5">
        <f>SUM(L78,H79)</f>
        <v>10000</v>
      </c>
    </row>
    <row r="80" spans="1:15">
      <c r="A80" s="1">
        <v>39890</v>
      </c>
      <c r="D80" s="2">
        <f t="shared" si="74"/>
        <v>0</v>
      </c>
      <c r="E80" s="3">
        <f>VALUE(E72)</f>
        <v>40</v>
      </c>
      <c r="F80" s="2">
        <v>10</v>
      </c>
      <c r="G80" s="2">
        <f t="shared" si="75"/>
        <v>0</v>
      </c>
      <c r="H80" s="5">
        <f t="shared" si="76"/>
        <v>400</v>
      </c>
      <c r="I80" s="6">
        <f t="shared" ref="I80:I82" si="77">SUM(I79,G80)</f>
        <v>0</v>
      </c>
      <c r="J80" s="5">
        <f t="shared" ref="J80:J82" si="78">SUM(J79,H80)</f>
        <v>1200</v>
      </c>
      <c r="K80" s="6">
        <f t="shared" ref="K80:K82" si="79">SUM(K79,G80)</f>
        <v>1377</v>
      </c>
      <c r="L80" s="5">
        <f t="shared" ref="L80:L82" si="80">SUM(L79,H80)</f>
        <v>10400</v>
      </c>
    </row>
    <row r="81" spans="1:16">
      <c r="A81" s="1">
        <v>39891</v>
      </c>
      <c r="D81" s="2">
        <f t="shared" si="74"/>
        <v>0</v>
      </c>
      <c r="E81" s="3">
        <f t="shared" ref="E81:E82" si="81">VALUE(E73)</f>
        <v>40</v>
      </c>
      <c r="F81" s="2">
        <v>10</v>
      </c>
      <c r="G81" s="2">
        <f t="shared" si="75"/>
        <v>0</v>
      </c>
      <c r="H81" s="5">
        <f t="shared" si="76"/>
        <v>400</v>
      </c>
      <c r="I81" s="6">
        <f t="shared" si="77"/>
        <v>0</v>
      </c>
      <c r="J81" s="5">
        <f t="shared" si="78"/>
        <v>1600</v>
      </c>
      <c r="K81" s="6">
        <f t="shared" si="79"/>
        <v>1377</v>
      </c>
      <c r="L81" s="5">
        <f t="shared" si="80"/>
        <v>10800</v>
      </c>
    </row>
    <row r="82" spans="1:16">
      <c r="A82" s="1">
        <v>39892</v>
      </c>
      <c r="D82" s="2">
        <f t="shared" si="74"/>
        <v>0</v>
      </c>
      <c r="E82" s="3">
        <f t="shared" si="81"/>
        <v>40</v>
      </c>
      <c r="F82" s="2">
        <v>10</v>
      </c>
      <c r="G82" s="2">
        <f t="shared" si="75"/>
        <v>0</v>
      </c>
      <c r="H82" s="5">
        <f t="shared" si="76"/>
        <v>400</v>
      </c>
      <c r="I82" s="6">
        <f t="shared" si="77"/>
        <v>0</v>
      </c>
      <c r="J82" s="5">
        <f t="shared" si="78"/>
        <v>2000</v>
      </c>
      <c r="K82" s="6">
        <f t="shared" si="79"/>
        <v>1377</v>
      </c>
      <c r="L82" s="5">
        <f t="shared" si="80"/>
        <v>11200</v>
      </c>
      <c r="M82" s="6">
        <f>SUM(M75,I82)</f>
        <v>2797</v>
      </c>
      <c r="N82" s="5">
        <f>SUM(N75,J82)</f>
        <v>12700</v>
      </c>
      <c r="O82" s="7">
        <f>(O2*F78)/N75</f>
        <v>3.7383177570093455E-2</v>
      </c>
    </row>
    <row r="83" spans="1:16">
      <c r="A83" s="1">
        <v>39893</v>
      </c>
    </row>
    <row r="84" spans="1:16">
      <c r="A84" s="1">
        <v>39894</v>
      </c>
    </row>
    <row r="85" spans="1:16">
      <c r="A85" s="1">
        <v>39895</v>
      </c>
      <c r="D85" s="2">
        <f>SUM(B85,C85)</f>
        <v>0</v>
      </c>
      <c r="E85" s="3">
        <f>SUM(E78)</f>
        <v>40</v>
      </c>
      <c r="F85" s="2">
        <v>12</v>
      </c>
      <c r="G85" s="2">
        <f>PRODUCT(D85,F85)</f>
        <v>0</v>
      </c>
      <c r="H85" s="5">
        <f>PRODUCT(E85,F85)</f>
        <v>480</v>
      </c>
      <c r="I85" s="6">
        <f>VALUE(G85)</f>
        <v>0</v>
      </c>
      <c r="J85" s="5">
        <f>VALUE(H85)</f>
        <v>480</v>
      </c>
      <c r="K85" s="6">
        <f>SUM(K82,I85)</f>
        <v>1377</v>
      </c>
      <c r="L85" s="5">
        <f>SUM(L82,H85)</f>
        <v>11680</v>
      </c>
    </row>
    <row r="86" spans="1:16">
      <c r="A86" s="1">
        <v>39896</v>
      </c>
      <c r="D86" s="2">
        <f t="shared" ref="D86:D89" si="82">SUM(B86,C86)</f>
        <v>0</v>
      </c>
      <c r="E86" s="3">
        <f>VALUE(E78)</f>
        <v>40</v>
      </c>
      <c r="F86" s="2">
        <v>12</v>
      </c>
      <c r="G86" s="2">
        <f t="shared" ref="G86:G89" si="83">PRODUCT(D86,F86)</f>
        <v>0</v>
      </c>
      <c r="H86" s="5">
        <f t="shared" ref="H86:H89" si="84">PRODUCT(E86,F86)</f>
        <v>480</v>
      </c>
      <c r="I86" s="6">
        <f>SUM(I85,G86)</f>
        <v>0</v>
      </c>
      <c r="J86" s="5">
        <f>SUM(J85,H86)</f>
        <v>960</v>
      </c>
      <c r="K86" s="6">
        <f>SUM(K85,G86)</f>
        <v>1377</v>
      </c>
      <c r="L86" s="5">
        <f>SUM(L85,H86)</f>
        <v>12160</v>
      </c>
    </row>
    <row r="87" spans="1:16">
      <c r="A87" s="1">
        <v>39897</v>
      </c>
      <c r="D87" s="2">
        <f t="shared" si="82"/>
        <v>0</v>
      </c>
      <c r="E87" s="3">
        <f>VALUE(E79)</f>
        <v>40</v>
      </c>
      <c r="F87" s="2">
        <v>12</v>
      </c>
      <c r="G87" s="2">
        <f t="shared" si="83"/>
        <v>0</v>
      </c>
      <c r="H87" s="5">
        <f t="shared" si="84"/>
        <v>480</v>
      </c>
      <c r="I87" s="6">
        <f t="shared" ref="I87:I89" si="85">SUM(I86,G87)</f>
        <v>0</v>
      </c>
      <c r="J87" s="5">
        <f t="shared" ref="J87:J89" si="86">SUM(J86,H87)</f>
        <v>1440</v>
      </c>
      <c r="K87" s="6">
        <f t="shared" ref="K87:K88" si="87">SUM(K86,G87)</f>
        <v>1377</v>
      </c>
      <c r="L87" s="5">
        <f t="shared" ref="L87:L88" si="88">SUM(L86,H87)</f>
        <v>12640</v>
      </c>
    </row>
    <row r="88" spans="1:16">
      <c r="A88" s="1">
        <v>39898</v>
      </c>
      <c r="D88" s="2">
        <f t="shared" si="82"/>
        <v>0</v>
      </c>
      <c r="E88" s="3">
        <f t="shared" ref="E88:E89" si="89">VALUE(E80)</f>
        <v>40</v>
      </c>
      <c r="F88" s="2">
        <v>12</v>
      </c>
      <c r="G88" s="2">
        <f t="shared" si="83"/>
        <v>0</v>
      </c>
      <c r="H88" s="5">
        <f t="shared" si="84"/>
        <v>480</v>
      </c>
      <c r="I88" s="6">
        <f t="shared" si="85"/>
        <v>0</v>
      </c>
      <c r="J88" s="5">
        <f t="shared" si="86"/>
        <v>1920</v>
      </c>
      <c r="K88" s="6">
        <f t="shared" si="87"/>
        <v>1377</v>
      </c>
      <c r="L88" s="5">
        <f t="shared" si="88"/>
        <v>13120</v>
      </c>
    </row>
    <row r="89" spans="1:16">
      <c r="A89" s="1">
        <v>39899</v>
      </c>
      <c r="D89" s="2">
        <f t="shared" si="82"/>
        <v>0</v>
      </c>
      <c r="E89" s="3">
        <f t="shared" si="89"/>
        <v>40</v>
      </c>
      <c r="F89" s="2">
        <v>12</v>
      </c>
      <c r="G89" s="2">
        <f t="shared" si="83"/>
        <v>0</v>
      </c>
      <c r="H89" s="5">
        <f t="shared" si="84"/>
        <v>480</v>
      </c>
      <c r="I89" s="6">
        <f t="shared" si="85"/>
        <v>0</v>
      </c>
      <c r="J89" s="5">
        <f t="shared" si="86"/>
        <v>2400</v>
      </c>
      <c r="K89" s="6">
        <f>SUM(K88,G89)</f>
        <v>1377</v>
      </c>
      <c r="L89" s="5">
        <f>SUM(L88,H89)</f>
        <v>13600</v>
      </c>
      <c r="M89" s="6">
        <f>SUM(M82,I89)-O89</f>
        <v>2796.9622047244093</v>
      </c>
      <c r="N89" s="5">
        <f>SUM(N82,J89)-P89</f>
        <v>11100</v>
      </c>
      <c r="O89" s="7">
        <f>(O2*F85)/N82</f>
        <v>3.7795275590551181E-2</v>
      </c>
      <c r="P89" s="6">
        <v>4000</v>
      </c>
    </row>
    <row r="90" spans="1:16">
      <c r="A90" s="1">
        <v>39900</v>
      </c>
    </row>
    <row r="91" spans="1:16">
      <c r="A91" s="1">
        <v>39901</v>
      </c>
    </row>
    <row r="92" spans="1:16">
      <c r="A92" s="1">
        <v>39902</v>
      </c>
      <c r="D92" s="2">
        <f>SUM(B92,C92)</f>
        <v>0</v>
      </c>
      <c r="E92" s="3">
        <f>SUM(E85)</f>
        <v>40</v>
      </c>
      <c r="F92" s="2">
        <v>12</v>
      </c>
      <c r="G92" s="2">
        <f>PRODUCT(D92,F92)</f>
        <v>0</v>
      </c>
      <c r="H92" s="5">
        <f>PRODUCT(E92,F92)</f>
        <v>480</v>
      </c>
      <c r="I92" s="6">
        <f>VALUE(G92)</f>
        <v>0</v>
      </c>
      <c r="J92" s="5">
        <f>VALUE(H92)</f>
        <v>480</v>
      </c>
      <c r="K92" s="6">
        <f>SUM(K89,I92)</f>
        <v>1377</v>
      </c>
      <c r="L92" s="5">
        <f>SUM(L89,H92)</f>
        <v>14080</v>
      </c>
    </row>
    <row r="93" spans="1:16">
      <c r="A93" s="1">
        <v>39903</v>
      </c>
      <c r="D93" s="2">
        <f t="shared" ref="D93:D96" si="90">SUM(B93,C93)</f>
        <v>0</v>
      </c>
      <c r="E93" s="3">
        <f>VALUE(E85)</f>
        <v>40</v>
      </c>
      <c r="F93" s="2">
        <v>12</v>
      </c>
      <c r="G93" s="2">
        <f t="shared" ref="G93:G96" si="91">PRODUCT(D93,F93)</f>
        <v>0</v>
      </c>
      <c r="H93" s="5">
        <f t="shared" ref="H93:H96" si="92">PRODUCT(E93,F93)</f>
        <v>480</v>
      </c>
      <c r="I93" s="6">
        <f>SUM(I92,G93)</f>
        <v>0</v>
      </c>
      <c r="J93" s="5">
        <f>SUM(J92,H93)</f>
        <v>960</v>
      </c>
      <c r="K93" s="6">
        <f>SUM(K92,G93)</f>
        <v>1377</v>
      </c>
      <c r="L93" s="5">
        <f>SUM(L92,H93)</f>
        <v>14560</v>
      </c>
    </row>
    <row r="94" spans="1:16">
      <c r="A94" s="1">
        <v>39904</v>
      </c>
      <c r="D94" s="2">
        <f t="shared" si="90"/>
        <v>0</v>
      </c>
      <c r="E94" s="3">
        <f>VALUE(E86)</f>
        <v>40</v>
      </c>
      <c r="F94" s="2">
        <v>12</v>
      </c>
      <c r="G94" s="2">
        <f t="shared" si="91"/>
        <v>0</v>
      </c>
      <c r="H94" s="5">
        <f t="shared" si="92"/>
        <v>480</v>
      </c>
      <c r="I94" s="6">
        <f t="shared" ref="I94:I96" si="93">SUM(I93,G94)</f>
        <v>0</v>
      </c>
      <c r="J94" s="5">
        <f t="shared" ref="J94:J96" si="94">SUM(J93,H94)</f>
        <v>1440</v>
      </c>
      <c r="K94" s="6">
        <f t="shared" ref="K94:K96" si="95">SUM(K93,G94)</f>
        <v>1377</v>
      </c>
      <c r="L94" s="5">
        <f t="shared" ref="L94:L96" si="96">SUM(L93,H94)</f>
        <v>15040</v>
      </c>
    </row>
    <row r="95" spans="1:16">
      <c r="A95" s="1">
        <v>39905</v>
      </c>
      <c r="D95" s="2">
        <f t="shared" si="90"/>
        <v>0</v>
      </c>
      <c r="E95" s="3">
        <f t="shared" ref="E95:E96" si="97">VALUE(E87)</f>
        <v>40</v>
      </c>
      <c r="F95" s="2">
        <v>12</v>
      </c>
      <c r="G95" s="2">
        <f t="shared" si="91"/>
        <v>0</v>
      </c>
      <c r="H95" s="5">
        <f t="shared" si="92"/>
        <v>480</v>
      </c>
      <c r="I95" s="6">
        <f t="shared" si="93"/>
        <v>0</v>
      </c>
      <c r="J95" s="5">
        <f t="shared" si="94"/>
        <v>1920</v>
      </c>
      <c r="K95" s="6">
        <f t="shared" si="95"/>
        <v>1377</v>
      </c>
      <c r="L95" s="5">
        <f t="shared" si="96"/>
        <v>15520</v>
      </c>
    </row>
    <row r="96" spans="1:16">
      <c r="A96" s="1">
        <v>39906</v>
      </c>
      <c r="D96" s="2">
        <f t="shared" si="90"/>
        <v>0</v>
      </c>
      <c r="E96" s="3">
        <f t="shared" si="97"/>
        <v>40</v>
      </c>
      <c r="F96" s="2">
        <v>12</v>
      </c>
      <c r="G96" s="2">
        <f t="shared" si="91"/>
        <v>0</v>
      </c>
      <c r="H96" s="5">
        <f t="shared" si="92"/>
        <v>480</v>
      </c>
      <c r="I96" s="6">
        <f t="shared" si="93"/>
        <v>0</v>
      </c>
      <c r="J96" s="5">
        <f t="shared" si="94"/>
        <v>2400</v>
      </c>
      <c r="K96" s="6">
        <f t="shared" si="95"/>
        <v>1377</v>
      </c>
      <c r="L96" s="5">
        <f t="shared" si="96"/>
        <v>16000</v>
      </c>
      <c r="M96" s="6">
        <f>SUM(M89,I96)</f>
        <v>2796.9622047244093</v>
      </c>
      <c r="N96" s="5">
        <f>SUM(N89,J96)</f>
        <v>13500</v>
      </c>
      <c r="O96" s="7">
        <f>(O2*F92)/N89</f>
        <v>4.3243243243243246E-2</v>
      </c>
    </row>
    <row r="97" spans="1:15">
      <c r="A97" s="1">
        <v>39907</v>
      </c>
    </row>
    <row r="98" spans="1:15">
      <c r="A98" s="1">
        <v>39908</v>
      </c>
    </row>
    <row r="99" spans="1:15">
      <c r="A99" s="1">
        <v>39909</v>
      </c>
      <c r="D99" s="2">
        <f>SUM(B99,C99)</f>
        <v>0</v>
      </c>
      <c r="E99" s="3">
        <f>SUM(E92)</f>
        <v>40</v>
      </c>
      <c r="F99" s="2">
        <v>14</v>
      </c>
      <c r="G99" s="2">
        <f>PRODUCT(D99,F99)</f>
        <v>0</v>
      </c>
      <c r="H99" s="5">
        <f>PRODUCT(E99,F99)</f>
        <v>560</v>
      </c>
      <c r="I99" s="6">
        <f>VALUE(G99)</f>
        <v>0</v>
      </c>
      <c r="J99" s="5">
        <f>VALUE(H99)</f>
        <v>560</v>
      </c>
      <c r="K99" s="6">
        <f>SUM(K96,I99)</f>
        <v>1377</v>
      </c>
      <c r="L99" s="5">
        <f>SUM(L96,H99)</f>
        <v>16560</v>
      </c>
    </row>
    <row r="100" spans="1:15">
      <c r="A100" s="1">
        <v>39910</v>
      </c>
      <c r="C100" s="2">
        <v>100</v>
      </c>
      <c r="D100" s="2">
        <f t="shared" ref="D100:D103" si="98">SUM(B100,C100)</f>
        <v>100</v>
      </c>
      <c r="E100" s="3">
        <f>VALUE(E92)</f>
        <v>40</v>
      </c>
      <c r="F100" s="2">
        <v>14</v>
      </c>
      <c r="G100" s="2">
        <f t="shared" ref="G100:G103" si="99">PRODUCT(D100,F100)</f>
        <v>1400</v>
      </c>
      <c r="H100" s="5">
        <f t="shared" ref="H100:H103" si="100">PRODUCT(E100,F100)</f>
        <v>560</v>
      </c>
      <c r="I100" s="6">
        <f>SUM(I99,G100)</f>
        <v>1400</v>
      </c>
      <c r="J100" s="5">
        <f>SUM(J99,H100)</f>
        <v>1120</v>
      </c>
      <c r="K100" s="6">
        <f>SUM(K99,G100)</f>
        <v>2777</v>
      </c>
      <c r="L100" s="5">
        <f>SUM(L99,H100)</f>
        <v>17120</v>
      </c>
    </row>
    <row r="101" spans="1:15">
      <c r="A101" s="1">
        <v>39911</v>
      </c>
      <c r="D101" s="2">
        <f t="shared" si="98"/>
        <v>0</v>
      </c>
      <c r="E101" s="3">
        <f>VALUE(E93)</f>
        <v>40</v>
      </c>
      <c r="F101" s="2">
        <v>14</v>
      </c>
      <c r="G101" s="2">
        <f t="shared" si="99"/>
        <v>0</v>
      </c>
      <c r="H101" s="5">
        <f t="shared" si="100"/>
        <v>560</v>
      </c>
      <c r="I101" s="6">
        <f t="shared" ref="I101:I103" si="101">SUM(I100,G101)</f>
        <v>1400</v>
      </c>
      <c r="J101" s="5">
        <f t="shared" ref="J101:J103" si="102">SUM(J100,H101)</f>
        <v>1680</v>
      </c>
      <c r="K101" s="6">
        <f t="shared" ref="K101:K103" si="103">SUM(K100,G101)</f>
        <v>2777</v>
      </c>
      <c r="L101" s="5">
        <f t="shared" ref="L101:L103" si="104">SUM(L100,H101)</f>
        <v>17680</v>
      </c>
    </row>
    <row r="102" spans="1:15">
      <c r="A102" s="1">
        <v>39912</v>
      </c>
      <c r="D102" s="2">
        <f t="shared" si="98"/>
        <v>0</v>
      </c>
      <c r="E102" s="3">
        <f t="shared" ref="E102:E103" si="105">VALUE(E94)</f>
        <v>40</v>
      </c>
      <c r="F102" s="2">
        <v>14</v>
      </c>
      <c r="G102" s="2">
        <f t="shared" si="99"/>
        <v>0</v>
      </c>
      <c r="H102" s="5">
        <f t="shared" si="100"/>
        <v>560</v>
      </c>
      <c r="I102" s="6">
        <f t="shared" si="101"/>
        <v>1400</v>
      </c>
      <c r="J102" s="5">
        <f t="shared" si="102"/>
        <v>2240</v>
      </c>
      <c r="K102" s="6">
        <f t="shared" si="103"/>
        <v>2777</v>
      </c>
      <c r="L102" s="5">
        <f t="shared" si="104"/>
        <v>18240</v>
      </c>
    </row>
    <row r="103" spans="1:15">
      <c r="A103" s="1">
        <v>39913</v>
      </c>
      <c r="D103" s="2">
        <f t="shared" si="98"/>
        <v>0</v>
      </c>
      <c r="E103" s="3">
        <f t="shared" si="105"/>
        <v>40</v>
      </c>
      <c r="F103" s="2">
        <v>14</v>
      </c>
      <c r="G103" s="2">
        <f t="shared" si="99"/>
        <v>0</v>
      </c>
      <c r="H103" s="5">
        <f t="shared" si="100"/>
        <v>560</v>
      </c>
      <c r="I103" s="6">
        <f t="shared" si="101"/>
        <v>1400</v>
      </c>
      <c r="J103" s="5">
        <f t="shared" si="102"/>
        <v>2800</v>
      </c>
      <c r="K103" s="6">
        <f t="shared" si="103"/>
        <v>2777</v>
      </c>
      <c r="L103" s="5">
        <f t="shared" si="104"/>
        <v>18800</v>
      </c>
      <c r="M103" s="6">
        <f>SUM(M96,I103)</f>
        <v>4196.9622047244093</v>
      </c>
      <c r="N103" s="5">
        <f>SUM(N96,J103)</f>
        <v>16300</v>
      </c>
      <c r="O103" s="7">
        <f>(O2*F99)/N96</f>
        <v>4.148148148148148E-2</v>
      </c>
    </row>
    <row r="104" spans="1:15">
      <c r="A104" s="1">
        <v>39914</v>
      </c>
    </row>
    <row r="105" spans="1:15">
      <c r="A105" s="1">
        <v>39915</v>
      </c>
    </row>
    <row r="106" spans="1:15">
      <c r="A106" s="1">
        <v>39916</v>
      </c>
      <c r="D106" s="2">
        <v>55</v>
      </c>
      <c r="E106" s="3">
        <f>SUM(E99)</f>
        <v>40</v>
      </c>
      <c r="F106" s="2">
        <v>14</v>
      </c>
      <c r="G106" s="2">
        <f>PRODUCT(D106,F106)</f>
        <v>770</v>
      </c>
      <c r="H106" s="5">
        <f>PRODUCT(E106,F106)</f>
        <v>560</v>
      </c>
      <c r="I106" s="6">
        <f>VALUE(G106)</f>
        <v>770</v>
      </c>
      <c r="J106" s="5">
        <f>VALUE(H106)</f>
        <v>560</v>
      </c>
      <c r="K106" s="6">
        <f>SUM(K103,I106)</f>
        <v>3547</v>
      </c>
      <c r="L106" s="5">
        <f>SUM(L103,H106)</f>
        <v>19360</v>
      </c>
    </row>
    <row r="107" spans="1:15">
      <c r="A107" s="1">
        <v>39917</v>
      </c>
      <c r="D107" s="2">
        <f t="shared" ref="D107:D110" si="106">SUM(B107,C107)</f>
        <v>0</v>
      </c>
      <c r="E107" s="3">
        <f>VALUE(E99)</f>
        <v>40</v>
      </c>
      <c r="F107" s="2">
        <v>14</v>
      </c>
      <c r="G107" s="2">
        <f t="shared" ref="G107:G110" si="107">PRODUCT(D107,F107)</f>
        <v>0</v>
      </c>
      <c r="H107" s="5">
        <f t="shared" ref="H107:H110" si="108">PRODUCT(E107,F107)</f>
        <v>560</v>
      </c>
      <c r="I107" s="6">
        <f>SUM(I106,G107)</f>
        <v>770</v>
      </c>
      <c r="J107" s="5">
        <f>SUM(J106,H107)</f>
        <v>1120</v>
      </c>
      <c r="K107" s="6">
        <f>SUM(K106,G107)</f>
        <v>3547</v>
      </c>
      <c r="L107" s="5">
        <f>SUM(L106,H107)</f>
        <v>19920</v>
      </c>
    </row>
    <row r="108" spans="1:15">
      <c r="A108" s="1">
        <v>39918</v>
      </c>
      <c r="D108" s="2">
        <f t="shared" si="106"/>
        <v>0</v>
      </c>
      <c r="E108" s="3">
        <f>VALUE(E100)</f>
        <v>40</v>
      </c>
      <c r="F108" s="2">
        <v>14</v>
      </c>
      <c r="G108" s="2">
        <f t="shared" si="107"/>
        <v>0</v>
      </c>
      <c r="H108" s="5">
        <f t="shared" si="108"/>
        <v>560</v>
      </c>
      <c r="I108" s="6">
        <f t="shared" ref="I108:I110" si="109">SUM(I107,G108)</f>
        <v>770</v>
      </c>
      <c r="J108" s="5">
        <f t="shared" ref="J108:J110" si="110">SUM(J107,H108)</f>
        <v>1680</v>
      </c>
      <c r="K108" s="6">
        <f t="shared" ref="K108:K110" si="111">SUM(K107,G108)</f>
        <v>3547</v>
      </c>
      <c r="L108" s="5">
        <f t="shared" ref="L108:L110" si="112">SUM(L107,H108)</f>
        <v>20480</v>
      </c>
    </row>
    <row r="109" spans="1:15">
      <c r="A109" s="1">
        <v>39919</v>
      </c>
      <c r="D109" s="2">
        <f t="shared" si="106"/>
        <v>0</v>
      </c>
      <c r="E109" s="3">
        <f t="shared" ref="E109:E110" si="113">VALUE(E101)</f>
        <v>40</v>
      </c>
      <c r="F109" s="2">
        <v>14</v>
      </c>
      <c r="G109" s="2">
        <f t="shared" si="107"/>
        <v>0</v>
      </c>
      <c r="H109" s="5">
        <f t="shared" si="108"/>
        <v>560</v>
      </c>
      <c r="I109" s="6">
        <f t="shared" si="109"/>
        <v>770</v>
      </c>
      <c r="J109" s="5">
        <f t="shared" si="110"/>
        <v>2240</v>
      </c>
      <c r="K109" s="6">
        <f t="shared" si="111"/>
        <v>3547</v>
      </c>
      <c r="L109" s="5">
        <f t="shared" si="112"/>
        <v>21040</v>
      </c>
    </row>
    <row r="110" spans="1:15">
      <c r="A110" s="1">
        <v>39920</v>
      </c>
      <c r="D110" s="2">
        <f t="shared" si="106"/>
        <v>0</v>
      </c>
      <c r="E110" s="3">
        <f t="shared" si="113"/>
        <v>40</v>
      </c>
      <c r="F110" s="2">
        <v>14</v>
      </c>
      <c r="G110" s="2">
        <f t="shared" si="107"/>
        <v>0</v>
      </c>
      <c r="H110" s="5">
        <f t="shared" si="108"/>
        <v>560</v>
      </c>
      <c r="I110" s="6">
        <f t="shared" si="109"/>
        <v>770</v>
      </c>
      <c r="J110" s="5">
        <f t="shared" si="110"/>
        <v>2800</v>
      </c>
      <c r="K110" s="6">
        <f t="shared" si="111"/>
        <v>3547</v>
      </c>
      <c r="L110" s="5">
        <f t="shared" si="112"/>
        <v>21600</v>
      </c>
      <c r="M110" s="6">
        <f>SUM(M103,I110)</f>
        <v>4966.9622047244093</v>
      </c>
      <c r="N110" s="5">
        <f>SUM(N103,J110)</f>
        <v>19100</v>
      </c>
      <c r="O110" s="7">
        <f>(O2*F106)/N103</f>
        <v>3.4355828220858899E-2</v>
      </c>
    </row>
    <row r="111" spans="1:15">
      <c r="A111" s="1">
        <v>39921</v>
      </c>
    </row>
    <row r="112" spans="1:15">
      <c r="A112" s="1">
        <v>39922</v>
      </c>
    </row>
    <row r="113" spans="1:16">
      <c r="A113" s="1">
        <v>39923</v>
      </c>
      <c r="D113" s="2">
        <f>SUM(B113,C113)</f>
        <v>0</v>
      </c>
      <c r="E113" s="3">
        <f>SUM(E106)</f>
        <v>40</v>
      </c>
      <c r="F113" s="2">
        <v>16</v>
      </c>
      <c r="G113" s="2">
        <f>PRODUCT(D113,F113)</f>
        <v>0</v>
      </c>
      <c r="H113" s="5">
        <f>PRODUCT(E113,F113)</f>
        <v>640</v>
      </c>
      <c r="I113" s="6">
        <f>VALUE(G113)</f>
        <v>0</v>
      </c>
      <c r="J113" s="5">
        <f>VALUE(H113)</f>
        <v>640</v>
      </c>
      <c r="K113" s="6">
        <f>SUM(K110,I113)</f>
        <v>3547</v>
      </c>
      <c r="L113" s="5">
        <f>SUM(L110,H113)</f>
        <v>22240</v>
      </c>
    </row>
    <row r="114" spans="1:16">
      <c r="A114" s="1">
        <v>39924</v>
      </c>
      <c r="D114" s="2">
        <f t="shared" ref="D114:D117" si="114">SUM(B114,C114)</f>
        <v>0</v>
      </c>
      <c r="E114" s="3">
        <f>VALUE(E106)</f>
        <v>40</v>
      </c>
      <c r="F114" s="2">
        <v>16</v>
      </c>
      <c r="G114" s="2">
        <f t="shared" ref="G114:G117" si="115">PRODUCT(D114,F114)</f>
        <v>0</v>
      </c>
      <c r="H114" s="5">
        <f t="shared" ref="H114:H117" si="116">PRODUCT(E114,F114)</f>
        <v>640</v>
      </c>
      <c r="I114" s="6">
        <f>SUM(I113,G114)</f>
        <v>0</v>
      </c>
      <c r="J114" s="5">
        <f>SUM(J113,H114)</f>
        <v>1280</v>
      </c>
      <c r="K114" s="6">
        <f>SUM(K113,G114)</f>
        <v>3547</v>
      </c>
      <c r="L114" s="5">
        <f>SUM(L113,H114)</f>
        <v>22880</v>
      </c>
    </row>
    <row r="115" spans="1:16">
      <c r="A115" s="1">
        <v>39925</v>
      </c>
      <c r="D115" s="2">
        <f t="shared" si="114"/>
        <v>0</v>
      </c>
      <c r="E115" s="3">
        <f>VALUE(E107)</f>
        <v>40</v>
      </c>
      <c r="F115" s="2">
        <v>16</v>
      </c>
      <c r="G115" s="2">
        <f t="shared" si="115"/>
        <v>0</v>
      </c>
      <c r="H115" s="5">
        <f t="shared" si="116"/>
        <v>640</v>
      </c>
      <c r="I115" s="6">
        <f t="shared" ref="I115:I117" si="117">SUM(I114,G115)</f>
        <v>0</v>
      </c>
      <c r="J115" s="5">
        <f t="shared" ref="J115:J117" si="118">SUM(J114,H115)</f>
        <v>1920</v>
      </c>
      <c r="K115" s="6">
        <f t="shared" ref="K115:K117" si="119">SUM(K114,G115)</f>
        <v>3547</v>
      </c>
      <c r="L115" s="5">
        <f t="shared" ref="L115:L117" si="120">SUM(L114,H115)</f>
        <v>23520</v>
      </c>
    </row>
    <row r="116" spans="1:16">
      <c r="A116" s="1">
        <v>39926</v>
      </c>
      <c r="D116" s="2">
        <f t="shared" si="114"/>
        <v>0</v>
      </c>
      <c r="E116" s="3">
        <f t="shared" ref="E116:E117" si="121">VALUE(E108)</f>
        <v>40</v>
      </c>
      <c r="F116" s="2">
        <v>16</v>
      </c>
      <c r="G116" s="2">
        <f t="shared" si="115"/>
        <v>0</v>
      </c>
      <c r="H116" s="5">
        <f t="shared" si="116"/>
        <v>640</v>
      </c>
      <c r="I116" s="6">
        <f t="shared" si="117"/>
        <v>0</v>
      </c>
      <c r="J116" s="5">
        <f t="shared" si="118"/>
        <v>2560</v>
      </c>
      <c r="K116" s="6">
        <f t="shared" si="119"/>
        <v>3547</v>
      </c>
      <c r="L116" s="5">
        <f t="shared" si="120"/>
        <v>24160</v>
      </c>
    </row>
    <row r="117" spans="1:16">
      <c r="A117" s="1">
        <v>39927</v>
      </c>
      <c r="D117" s="2">
        <f t="shared" si="114"/>
        <v>0</v>
      </c>
      <c r="E117" s="3">
        <f t="shared" si="121"/>
        <v>40</v>
      </c>
      <c r="F117" s="2">
        <v>16</v>
      </c>
      <c r="G117" s="2">
        <f t="shared" si="115"/>
        <v>0</v>
      </c>
      <c r="H117" s="5">
        <f t="shared" si="116"/>
        <v>640</v>
      </c>
      <c r="I117" s="6">
        <f t="shared" si="117"/>
        <v>0</v>
      </c>
      <c r="J117" s="5">
        <f t="shared" si="118"/>
        <v>3200</v>
      </c>
      <c r="K117" s="6">
        <f t="shared" si="119"/>
        <v>3547</v>
      </c>
      <c r="L117" s="5">
        <f t="shared" si="120"/>
        <v>24800</v>
      </c>
      <c r="M117" s="6">
        <f>SUM(M110,I117)</f>
        <v>4966.9622047244093</v>
      </c>
      <c r="N117" s="5">
        <f>SUM(N110,J117)</f>
        <v>22300</v>
      </c>
      <c r="O117" s="7">
        <f>(O2*F113)/N110</f>
        <v>3.3507853403141365E-2</v>
      </c>
    </row>
    <row r="118" spans="1:16">
      <c r="A118" s="1">
        <v>39928</v>
      </c>
    </row>
    <row r="119" spans="1:16">
      <c r="A119" s="1">
        <v>39929</v>
      </c>
    </row>
    <row r="120" spans="1:16">
      <c r="A120" s="1">
        <v>39930</v>
      </c>
      <c r="D120" s="2">
        <f>SUM(B120,C120)</f>
        <v>0</v>
      </c>
      <c r="E120" s="3">
        <f>SUM(E113)</f>
        <v>40</v>
      </c>
      <c r="F120" s="2">
        <v>16</v>
      </c>
      <c r="G120" s="2">
        <f>PRODUCT(D120,F120)</f>
        <v>0</v>
      </c>
      <c r="H120" s="5">
        <f>PRODUCT(E120,F120)</f>
        <v>640</v>
      </c>
      <c r="I120" s="6">
        <f>VALUE(G120)</f>
        <v>0</v>
      </c>
      <c r="J120" s="5">
        <f>VALUE(H120)</f>
        <v>640</v>
      </c>
      <c r="K120" s="6">
        <f>SUM(K117,I120)</f>
        <v>3547</v>
      </c>
      <c r="L120" s="5">
        <f>SUM(L117,H120)</f>
        <v>25440</v>
      </c>
    </row>
    <row r="121" spans="1:16">
      <c r="A121" s="1">
        <v>39931</v>
      </c>
      <c r="D121" s="2">
        <f t="shared" ref="D121:D124" si="122">SUM(B121,C121)</f>
        <v>0</v>
      </c>
      <c r="E121" s="3">
        <f>VALUE(E113)</f>
        <v>40</v>
      </c>
      <c r="F121" s="2">
        <v>16</v>
      </c>
      <c r="G121" s="2">
        <f t="shared" ref="G121:G124" si="123">PRODUCT(D121,F121)</f>
        <v>0</v>
      </c>
      <c r="H121" s="5">
        <f t="shared" ref="H121:H124" si="124">PRODUCT(E121,F121)</f>
        <v>640</v>
      </c>
      <c r="I121" s="6">
        <f>SUM(I120,G121)</f>
        <v>0</v>
      </c>
      <c r="J121" s="5">
        <f>SUM(J120,H121)</f>
        <v>1280</v>
      </c>
      <c r="K121" s="6">
        <f>SUM(K120,G121)</f>
        <v>3547</v>
      </c>
      <c r="L121" s="5">
        <f>SUM(L120,H121)</f>
        <v>26080</v>
      </c>
    </row>
    <row r="122" spans="1:16">
      <c r="A122" s="1">
        <v>39932</v>
      </c>
      <c r="D122" s="2">
        <f t="shared" si="122"/>
        <v>0</v>
      </c>
      <c r="E122" s="3">
        <f>VALUE(E114)</f>
        <v>40</v>
      </c>
      <c r="F122" s="2">
        <v>16</v>
      </c>
      <c r="G122" s="2">
        <f t="shared" si="123"/>
        <v>0</v>
      </c>
      <c r="H122" s="5">
        <f t="shared" si="124"/>
        <v>640</v>
      </c>
      <c r="I122" s="6">
        <f t="shared" ref="I122:I124" si="125">SUM(I121,G122)</f>
        <v>0</v>
      </c>
      <c r="J122" s="5">
        <f t="shared" ref="J122:J123" si="126">SUM(J121,H122)</f>
        <v>1920</v>
      </c>
      <c r="K122" s="6">
        <f t="shared" ref="K122:K124" si="127">SUM(K121,G122)</f>
        <v>3547</v>
      </c>
      <c r="L122" s="5">
        <f t="shared" ref="L122:L123" si="128">SUM(L121,H122)</f>
        <v>26720</v>
      </c>
    </row>
    <row r="123" spans="1:16">
      <c r="A123" s="1">
        <v>39933</v>
      </c>
      <c r="D123" s="2">
        <f t="shared" si="122"/>
        <v>0</v>
      </c>
      <c r="E123" s="3">
        <f t="shared" ref="E123:E124" si="129">VALUE(E115)</f>
        <v>40</v>
      </c>
      <c r="F123" s="2">
        <v>16</v>
      </c>
      <c r="G123" s="2">
        <f t="shared" si="123"/>
        <v>0</v>
      </c>
      <c r="H123" s="5">
        <f t="shared" si="124"/>
        <v>640</v>
      </c>
      <c r="I123" s="6">
        <f t="shared" si="125"/>
        <v>0</v>
      </c>
      <c r="J123" s="5">
        <f t="shared" si="126"/>
        <v>2560</v>
      </c>
      <c r="K123" s="6">
        <f t="shared" si="127"/>
        <v>3547</v>
      </c>
      <c r="L123" s="5">
        <f t="shared" si="128"/>
        <v>27360</v>
      </c>
    </row>
    <row r="124" spans="1:16">
      <c r="A124" s="1">
        <v>39934</v>
      </c>
      <c r="D124" s="2">
        <f t="shared" si="122"/>
        <v>0</v>
      </c>
      <c r="E124" s="3">
        <f t="shared" si="129"/>
        <v>40</v>
      </c>
      <c r="F124" s="2">
        <v>16</v>
      </c>
      <c r="G124" s="2">
        <f t="shared" si="123"/>
        <v>0</v>
      </c>
      <c r="H124" s="5">
        <f t="shared" si="124"/>
        <v>640</v>
      </c>
      <c r="I124" s="6">
        <f t="shared" si="125"/>
        <v>0</v>
      </c>
      <c r="J124" s="5">
        <f>SUM(J123,H124)-P124</f>
        <v>-2800</v>
      </c>
      <c r="K124" s="6">
        <f t="shared" si="127"/>
        <v>3547</v>
      </c>
      <c r="L124" s="5">
        <f>SUM(L123,H124)</f>
        <v>28000</v>
      </c>
      <c r="M124" s="6">
        <f>SUM(M117,I124)-O124</f>
        <v>4966.9335051728394</v>
      </c>
      <c r="N124" s="5">
        <f>SUM(N117,J124)-P124</f>
        <v>13500</v>
      </c>
      <c r="O124" s="7">
        <f>(O2*F120)/N117</f>
        <v>2.8699551569506727E-2</v>
      </c>
      <c r="P124" s="6">
        <v>6000</v>
      </c>
    </row>
    <row r="125" spans="1:16">
      <c r="A125" s="1">
        <v>39935</v>
      </c>
    </row>
    <row r="126" spans="1:16">
      <c r="A126" s="1">
        <v>39936</v>
      </c>
    </row>
    <row r="127" spans="1:16">
      <c r="A127" s="1">
        <v>39937</v>
      </c>
      <c r="D127" s="2">
        <f>SUM(B127,C127)</f>
        <v>0</v>
      </c>
      <c r="E127" s="3">
        <f>SUM(E120)</f>
        <v>40</v>
      </c>
      <c r="F127" s="2">
        <v>20</v>
      </c>
      <c r="G127" s="2">
        <f>PRODUCT(D127,F127)</f>
        <v>0</v>
      </c>
      <c r="H127" s="5">
        <f>PRODUCT(E127,F127)</f>
        <v>800</v>
      </c>
      <c r="I127" s="6">
        <f>VALUE(G127)</f>
        <v>0</v>
      </c>
      <c r="J127" s="5">
        <f>VALUE(H127)</f>
        <v>800</v>
      </c>
      <c r="K127" s="6">
        <f>SUM(K124,I127)</f>
        <v>3547</v>
      </c>
      <c r="L127" s="5">
        <f>SUM(L124,H127)</f>
        <v>28800</v>
      </c>
    </row>
    <row r="128" spans="1:16">
      <c r="A128" s="1">
        <v>39938</v>
      </c>
      <c r="D128" s="2">
        <f t="shared" ref="D128:D131" si="130">SUM(B128,C128)</f>
        <v>0</v>
      </c>
      <c r="E128" s="3">
        <f>VALUE(E120)</f>
        <v>40</v>
      </c>
      <c r="F128" s="2">
        <v>20</v>
      </c>
      <c r="G128" s="2">
        <f t="shared" ref="G128:G131" si="131">PRODUCT(D128,F128)</f>
        <v>0</v>
      </c>
      <c r="H128" s="5">
        <f t="shared" ref="H128:H131" si="132">PRODUCT(E128,F128)</f>
        <v>800</v>
      </c>
      <c r="I128" s="6">
        <f>SUM(I127,G128)</f>
        <v>0</v>
      </c>
      <c r="J128" s="5">
        <f>SUM(J127,H128)</f>
        <v>1600</v>
      </c>
      <c r="K128" s="6">
        <f>SUM(K127,G128)</f>
        <v>3547</v>
      </c>
      <c r="L128" s="5">
        <f>SUM(L127,H128)</f>
        <v>29600</v>
      </c>
    </row>
    <row r="129" spans="1:15">
      <c r="A129" s="1">
        <v>39939</v>
      </c>
      <c r="D129" s="2">
        <f t="shared" si="130"/>
        <v>0</v>
      </c>
      <c r="E129" s="3">
        <f>VALUE(E121)</f>
        <v>40</v>
      </c>
      <c r="F129" s="2">
        <v>20</v>
      </c>
      <c r="G129" s="2">
        <f t="shared" si="131"/>
        <v>0</v>
      </c>
      <c r="H129" s="5">
        <f t="shared" si="132"/>
        <v>800</v>
      </c>
      <c r="I129" s="6">
        <f t="shared" ref="I129:I131" si="133">SUM(I128,G129)</f>
        <v>0</v>
      </c>
      <c r="J129" s="5">
        <f t="shared" ref="J129:J131" si="134">SUM(J128,H129)</f>
        <v>2400</v>
      </c>
      <c r="K129" s="6">
        <f t="shared" ref="K129:K131" si="135">SUM(K128,G129)</f>
        <v>3547</v>
      </c>
      <c r="L129" s="5">
        <f t="shared" ref="L129:L131" si="136">SUM(L128,H129)</f>
        <v>30400</v>
      </c>
    </row>
    <row r="130" spans="1:15">
      <c r="A130" s="1">
        <v>39940</v>
      </c>
      <c r="D130" s="2">
        <f t="shared" si="130"/>
        <v>0</v>
      </c>
      <c r="E130" s="3">
        <f t="shared" ref="E130:E131" si="137">VALUE(E122)</f>
        <v>40</v>
      </c>
      <c r="F130" s="2">
        <v>20</v>
      </c>
      <c r="G130" s="2">
        <f t="shared" si="131"/>
        <v>0</v>
      </c>
      <c r="H130" s="5">
        <f t="shared" si="132"/>
        <v>800</v>
      </c>
      <c r="I130" s="6">
        <f t="shared" si="133"/>
        <v>0</v>
      </c>
      <c r="J130" s="5">
        <f t="shared" si="134"/>
        <v>3200</v>
      </c>
      <c r="K130" s="6">
        <f t="shared" si="135"/>
        <v>3547</v>
      </c>
      <c r="L130" s="5">
        <f t="shared" si="136"/>
        <v>31200</v>
      </c>
    </row>
    <row r="131" spans="1:15">
      <c r="A131" s="1">
        <v>39941</v>
      </c>
      <c r="D131" s="2">
        <f t="shared" si="130"/>
        <v>0</v>
      </c>
      <c r="E131" s="3">
        <f t="shared" si="137"/>
        <v>40</v>
      </c>
      <c r="F131" s="2">
        <v>20</v>
      </c>
      <c r="G131" s="2">
        <f t="shared" si="131"/>
        <v>0</v>
      </c>
      <c r="H131" s="5">
        <f t="shared" si="132"/>
        <v>800</v>
      </c>
      <c r="I131" s="6">
        <f t="shared" si="133"/>
        <v>0</v>
      </c>
      <c r="J131" s="5">
        <f t="shared" si="134"/>
        <v>4000</v>
      </c>
      <c r="K131" s="6">
        <f t="shared" si="135"/>
        <v>3547</v>
      </c>
      <c r="L131" s="5">
        <f t="shared" si="136"/>
        <v>32000</v>
      </c>
      <c r="M131" s="6">
        <f>SUM(M124,I131)</f>
        <v>4966.9335051728394</v>
      </c>
      <c r="N131" s="5">
        <f>SUM(N124,J131)</f>
        <v>17500</v>
      </c>
      <c r="O131" s="7">
        <f>(O2*F127)/N124</f>
        <v>5.9259259259259262E-2</v>
      </c>
    </row>
    <row r="132" spans="1:15">
      <c r="A132" s="1">
        <v>39942</v>
      </c>
    </row>
    <row r="133" spans="1:15">
      <c r="A133" s="1">
        <v>39943</v>
      </c>
    </row>
    <row r="134" spans="1:15">
      <c r="A134" s="1">
        <v>39944</v>
      </c>
      <c r="D134" s="2">
        <f>SUM(B134,C134)</f>
        <v>0</v>
      </c>
      <c r="E134" s="3">
        <f>SUM(E127)</f>
        <v>40</v>
      </c>
      <c r="F134" s="2">
        <v>22</v>
      </c>
      <c r="G134" s="2">
        <f>PRODUCT(D134,F134)</f>
        <v>0</v>
      </c>
      <c r="H134" s="5">
        <f>PRODUCT(E134,F134)</f>
        <v>880</v>
      </c>
      <c r="I134" s="6">
        <f>VALUE(G134)</f>
        <v>0</v>
      </c>
      <c r="J134" s="5">
        <f>VALUE(H134)</f>
        <v>880</v>
      </c>
      <c r="K134" s="6">
        <f>SUM(K131,I134)</f>
        <v>3547</v>
      </c>
      <c r="L134" s="5">
        <f>SUM(L131,H134)</f>
        <v>32880</v>
      </c>
    </row>
    <row r="135" spans="1:15">
      <c r="A135" s="1">
        <v>39945</v>
      </c>
      <c r="D135" s="2">
        <f t="shared" ref="D135:D138" si="138">SUM(B135,C135)</f>
        <v>0</v>
      </c>
      <c r="E135" s="3">
        <f>VALUE(E127)</f>
        <v>40</v>
      </c>
      <c r="F135" s="2">
        <v>22</v>
      </c>
      <c r="G135" s="2">
        <f t="shared" ref="G135:G138" si="139">PRODUCT(D135,F135)</f>
        <v>0</v>
      </c>
      <c r="H135" s="5">
        <f t="shared" ref="H135:H138" si="140">PRODUCT(E135,F135)</f>
        <v>880</v>
      </c>
      <c r="I135" s="6">
        <f>SUM(I134,G135)</f>
        <v>0</v>
      </c>
      <c r="J135" s="5">
        <f>SUM(J134,H135)</f>
        <v>1760</v>
      </c>
      <c r="K135" s="6">
        <f>SUM(K134,G135)</f>
        <v>3547</v>
      </c>
      <c r="L135" s="5">
        <f>SUM(L134,H135)</f>
        <v>33760</v>
      </c>
    </row>
    <row r="136" spans="1:15">
      <c r="A136" s="1">
        <v>39946</v>
      </c>
      <c r="D136" s="2">
        <f t="shared" si="138"/>
        <v>0</v>
      </c>
      <c r="E136" s="3">
        <f>VALUE(E128)</f>
        <v>40</v>
      </c>
      <c r="F136" s="2">
        <v>22</v>
      </c>
      <c r="G136" s="2">
        <f t="shared" si="139"/>
        <v>0</v>
      </c>
      <c r="H136" s="5">
        <f t="shared" si="140"/>
        <v>880</v>
      </c>
      <c r="I136" s="6">
        <f t="shared" ref="I136:I138" si="141">SUM(I135,G136)</f>
        <v>0</v>
      </c>
      <c r="J136" s="5">
        <f t="shared" ref="J136:J138" si="142">SUM(J135,H136)</f>
        <v>2640</v>
      </c>
      <c r="K136" s="6">
        <f t="shared" ref="K136:K138" si="143">SUM(K135,G136)</f>
        <v>3547</v>
      </c>
      <c r="L136" s="5">
        <f t="shared" ref="L136:L138" si="144">SUM(L135,H136)</f>
        <v>34640</v>
      </c>
    </row>
    <row r="137" spans="1:15">
      <c r="A137" s="1">
        <v>39947</v>
      </c>
      <c r="D137" s="2">
        <f t="shared" si="138"/>
        <v>0</v>
      </c>
      <c r="E137" s="3">
        <f t="shared" ref="E137:E138" si="145">VALUE(E129)</f>
        <v>40</v>
      </c>
      <c r="F137" s="2">
        <v>22</v>
      </c>
      <c r="G137" s="2">
        <f t="shared" si="139"/>
        <v>0</v>
      </c>
      <c r="H137" s="5">
        <f t="shared" si="140"/>
        <v>880</v>
      </c>
      <c r="I137" s="6">
        <f t="shared" si="141"/>
        <v>0</v>
      </c>
      <c r="J137" s="5">
        <f t="shared" si="142"/>
        <v>3520</v>
      </c>
      <c r="K137" s="6">
        <f t="shared" si="143"/>
        <v>3547</v>
      </c>
      <c r="L137" s="5">
        <f t="shared" si="144"/>
        <v>35520</v>
      </c>
    </row>
    <row r="138" spans="1:15">
      <c r="A138" s="1">
        <v>39948</v>
      </c>
      <c r="D138" s="2">
        <f t="shared" si="138"/>
        <v>0</v>
      </c>
      <c r="E138" s="3">
        <f t="shared" si="145"/>
        <v>40</v>
      </c>
      <c r="F138" s="2">
        <v>22</v>
      </c>
      <c r="G138" s="2">
        <f t="shared" si="139"/>
        <v>0</v>
      </c>
      <c r="H138" s="5">
        <f t="shared" si="140"/>
        <v>880</v>
      </c>
      <c r="I138" s="6">
        <f t="shared" si="141"/>
        <v>0</v>
      </c>
      <c r="J138" s="5">
        <f t="shared" si="142"/>
        <v>4400</v>
      </c>
      <c r="K138" s="6">
        <f t="shared" si="143"/>
        <v>3547</v>
      </c>
      <c r="L138" s="5">
        <f t="shared" si="144"/>
        <v>36400</v>
      </c>
      <c r="M138" s="6">
        <f>SUM(M131,I138)</f>
        <v>4966.9335051728394</v>
      </c>
      <c r="N138" s="5">
        <f>SUM(N131,J138)</f>
        <v>21900</v>
      </c>
      <c r="O138" s="7">
        <f>(O2*F134)/N131</f>
        <v>5.0285714285714288E-2</v>
      </c>
    </row>
    <row r="139" spans="1:15">
      <c r="A139" s="1">
        <v>39949</v>
      </c>
    </row>
    <row r="140" spans="1:15">
      <c r="A140" s="1">
        <v>39950</v>
      </c>
    </row>
    <row r="141" spans="1:15">
      <c r="A141" s="1">
        <v>39951</v>
      </c>
      <c r="D141" s="2">
        <f>SUM(B141,C141)</f>
        <v>0</v>
      </c>
      <c r="E141" s="3">
        <f>SUM(E134)</f>
        <v>40</v>
      </c>
      <c r="F141" s="2">
        <v>24</v>
      </c>
      <c r="G141" s="2">
        <f>PRODUCT(D141,F141)</f>
        <v>0</v>
      </c>
      <c r="H141" s="5">
        <f>PRODUCT(E141,F141)</f>
        <v>960</v>
      </c>
      <c r="I141" s="6">
        <f>VALUE(G141)</f>
        <v>0</v>
      </c>
      <c r="J141" s="5">
        <f>VALUE(H141)</f>
        <v>960</v>
      </c>
      <c r="K141" s="6">
        <f>SUM(K138,I141)</f>
        <v>3547</v>
      </c>
      <c r="L141" s="5">
        <f>SUM(L138,H141)</f>
        <v>37360</v>
      </c>
    </row>
    <row r="142" spans="1:15">
      <c r="A142" s="1">
        <v>39952</v>
      </c>
      <c r="D142" s="2">
        <f t="shared" ref="D142:D145" si="146">SUM(B142,C142)</f>
        <v>0</v>
      </c>
      <c r="E142" s="3">
        <f>VALUE(E134)</f>
        <v>40</v>
      </c>
      <c r="F142" s="2">
        <v>24</v>
      </c>
      <c r="G142" s="2">
        <f t="shared" ref="G142:G145" si="147">PRODUCT(D142,F142)</f>
        <v>0</v>
      </c>
      <c r="H142" s="5">
        <f t="shared" ref="H142:H145" si="148">PRODUCT(E142,F142)</f>
        <v>960</v>
      </c>
      <c r="I142" s="6">
        <f>SUM(I141,G142)</f>
        <v>0</v>
      </c>
      <c r="J142" s="5">
        <f>SUM(J141,H142)</f>
        <v>1920</v>
      </c>
      <c r="K142" s="6">
        <f>SUM(K141,G142)</f>
        <v>3547</v>
      </c>
      <c r="L142" s="5">
        <f>SUM(L141,H142)</f>
        <v>38320</v>
      </c>
    </row>
    <row r="143" spans="1:15">
      <c r="A143" s="1">
        <v>39953</v>
      </c>
      <c r="D143" s="2">
        <f t="shared" si="146"/>
        <v>0</v>
      </c>
      <c r="E143" s="3">
        <f>VALUE(E135)</f>
        <v>40</v>
      </c>
      <c r="F143" s="2">
        <v>24</v>
      </c>
      <c r="G143" s="2">
        <f t="shared" si="147"/>
        <v>0</v>
      </c>
      <c r="H143" s="5">
        <f t="shared" si="148"/>
        <v>960</v>
      </c>
      <c r="I143" s="6">
        <f t="shared" ref="I143:I145" si="149">SUM(I142,G143)</f>
        <v>0</v>
      </c>
      <c r="J143" s="5">
        <f t="shared" ref="J143:J145" si="150">SUM(J142,H143)</f>
        <v>2880</v>
      </c>
      <c r="K143" s="6">
        <f t="shared" ref="K143:K145" si="151">SUM(K142,G143)</f>
        <v>3547</v>
      </c>
      <c r="L143" s="5">
        <f t="shared" ref="L143:L145" si="152">SUM(L142,H143)</f>
        <v>39280</v>
      </c>
    </row>
    <row r="144" spans="1:15">
      <c r="A144" s="1">
        <v>39954</v>
      </c>
      <c r="D144" s="2">
        <f t="shared" si="146"/>
        <v>0</v>
      </c>
      <c r="E144" s="3">
        <f t="shared" ref="E144:E145" si="153">VALUE(E136)</f>
        <v>40</v>
      </c>
      <c r="F144" s="2">
        <v>24</v>
      </c>
      <c r="G144" s="2">
        <f t="shared" si="147"/>
        <v>0</v>
      </c>
      <c r="H144" s="5">
        <f t="shared" si="148"/>
        <v>960</v>
      </c>
      <c r="I144" s="6">
        <f t="shared" si="149"/>
        <v>0</v>
      </c>
      <c r="J144" s="5">
        <f t="shared" si="150"/>
        <v>3840</v>
      </c>
      <c r="K144" s="6">
        <f t="shared" si="151"/>
        <v>3547</v>
      </c>
      <c r="L144" s="5">
        <f t="shared" si="152"/>
        <v>40240</v>
      </c>
    </row>
    <row r="145" spans="1:16">
      <c r="A145" s="1">
        <v>39955</v>
      </c>
      <c r="D145" s="2">
        <f t="shared" si="146"/>
        <v>0</v>
      </c>
      <c r="E145" s="3">
        <f t="shared" si="153"/>
        <v>40</v>
      </c>
      <c r="F145" s="2">
        <v>24</v>
      </c>
      <c r="G145" s="2">
        <f t="shared" si="147"/>
        <v>0</v>
      </c>
      <c r="H145" s="5">
        <f t="shared" si="148"/>
        <v>960</v>
      </c>
      <c r="I145" s="6">
        <f t="shared" si="149"/>
        <v>0</v>
      </c>
      <c r="J145" s="5">
        <f t="shared" si="150"/>
        <v>4800</v>
      </c>
      <c r="K145" s="6">
        <f t="shared" si="151"/>
        <v>3547</v>
      </c>
      <c r="L145" s="5">
        <f t="shared" si="152"/>
        <v>41200</v>
      </c>
      <c r="M145" s="6">
        <f>SUM(M138,I145)</f>
        <v>4966.9335051728394</v>
      </c>
      <c r="N145" s="5">
        <f>SUM(N138,J145)</f>
        <v>26700</v>
      </c>
      <c r="O145" s="7">
        <f>(O2*F141)/N138</f>
        <v>4.3835616438356165E-2</v>
      </c>
    </row>
    <row r="146" spans="1:16">
      <c r="A146" s="1">
        <v>39956</v>
      </c>
    </row>
    <row r="147" spans="1:16">
      <c r="A147" s="1">
        <v>39957</v>
      </c>
    </row>
    <row r="148" spans="1:16">
      <c r="A148" s="1">
        <v>39958</v>
      </c>
      <c r="D148" s="2">
        <f>SUM(B148,C148)</f>
        <v>0</v>
      </c>
      <c r="E148" s="3">
        <f>SUM(E141)</f>
        <v>40</v>
      </c>
      <c r="F148" s="2">
        <v>24</v>
      </c>
      <c r="G148" s="2">
        <f>PRODUCT(D148,F148)</f>
        <v>0</v>
      </c>
      <c r="H148" s="5">
        <f>PRODUCT(E148,F148)</f>
        <v>960</v>
      </c>
      <c r="I148" s="6">
        <f>VALUE(G148)</f>
        <v>0</v>
      </c>
      <c r="J148" s="5">
        <f>VALUE(H148)</f>
        <v>960</v>
      </c>
      <c r="K148" s="6">
        <f>SUM(K145,I148)</f>
        <v>3547</v>
      </c>
      <c r="L148" s="5">
        <f>SUM(L145,H148)</f>
        <v>42160</v>
      </c>
    </row>
    <row r="149" spans="1:16">
      <c r="A149" s="1">
        <v>39959</v>
      </c>
      <c r="D149" s="2">
        <f t="shared" ref="D149:D152" si="154">SUM(B149,C149)</f>
        <v>0</v>
      </c>
      <c r="E149" s="3">
        <f>VALUE(E141)</f>
        <v>40</v>
      </c>
      <c r="F149" s="2">
        <v>24</v>
      </c>
      <c r="G149" s="2">
        <f t="shared" ref="G149:G152" si="155">PRODUCT(D149,F149)</f>
        <v>0</v>
      </c>
      <c r="H149" s="5">
        <f t="shared" ref="H149:H152" si="156">PRODUCT(E149,F149)</f>
        <v>960</v>
      </c>
      <c r="I149" s="6">
        <f>SUM(I148,G149)</f>
        <v>0</v>
      </c>
      <c r="J149" s="5">
        <f>SUM(J148,H149)</f>
        <v>1920</v>
      </c>
      <c r="K149" s="6">
        <f>SUM(K148,G149)</f>
        <v>3547</v>
      </c>
      <c r="L149" s="5">
        <f>SUM(L148,H149)</f>
        <v>43120</v>
      </c>
    </row>
    <row r="150" spans="1:16">
      <c r="A150" s="1">
        <v>39960</v>
      </c>
      <c r="D150" s="2">
        <f t="shared" si="154"/>
        <v>0</v>
      </c>
      <c r="E150" s="3">
        <f>VALUE(E142)</f>
        <v>40</v>
      </c>
      <c r="F150" s="2">
        <v>24</v>
      </c>
      <c r="G150" s="2">
        <f t="shared" si="155"/>
        <v>0</v>
      </c>
      <c r="H150" s="5">
        <f t="shared" si="156"/>
        <v>960</v>
      </c>
      <c r="I150" s="6">
        <f t="shared" ref="I150:I152" si="157">SUM(I149,G150)</f>
        <v>0</v>
      </c>
      <c r="J150" s="5">
        <f t="shared" ref="J150:J152" si="158">SUM(J149,H150)</f>
        <v>2880</v>
      </c>
      <c r="K150" s="6">
        <f t="shared" ref="K150:K152" si="159">SUM(K149,G150)</f>
        <v>3547</v>
      </c>
      <c r="L150" s="5">
        <f t="shared" ref="L150:L151" si="160">SUM(L149,H150)</f>
        <v>44080</v>
      </c>
    </row>
    <row r="151" spans="1:16">
      <c r="A151" s="1">
        <v>39961</v>
      </c>
      <c r="D151" s="2">
        <f t="shared" si="154"/>
        <v>0</v>
      </c>
      <c r="E151" s="3">
        <f t="shared" ref="E151:E152" si="161">VALUE(E143)</f>
        <v>40</v>
      </c>
      <c r="F151" s="2">
        <v>24</v>
      </c>
      <c r="G151" s="2">
        <f t="shared" si="155"/>
        <v>0</v>
      </c>
      <c r="H151" s="5">
        <f t="shared" si="156"/>
        <v>960</v>
      </c>
      <c r="I151" s="6">
        <f t="shared" si="157"/>
        <v>0</v>
      </c>
      <c r="J151" s="5">
        <f t="shared" si="158"/>
        <v>3840</v>
      </c>
      <c r="K151" s="6">
        <f t="shared" si="159"/>
        <v>3547</v>
      </c>
      <c r="L151" s="5">
        <f t="shared" si="160"/>
        <v>45040</v>
      </c>
    </row>
    <row r="152" spans="1:16">
      <c r="A152" s="1">
        <v>39962</v>
      </c>
      <c r="D152" s="2">
        <f t="shared" si="154"/>
        <v>0</v>
      </c>
      <c r="E152" s="3">
        <f t="shared" si="161"/>
        <v>40</v>
      </c>
      <c r="F152" s="2">
        <v>24</v>
      </c>
      <c r="G152" s="2">
        <f t="shared" si="155"/>
        <v>0</v>
      </c>
      <c r="H152" s="5">
        <f t="shared" si="156"/>
        <v>960</v>
      </c>
      <c r="I152" s="6">
        <f t="shared" si="157"/>
        <v>0</v>
      </c>
      <c r="J152" s="5">
        <f t="shared" si="158"/>
        <v>4800</v>
      </c>
      <c r="K152" s="6">
        <f t="shared" si="159"/>
        <v>3547</v>
      </c>
      <c r="L152" s="5">
        <f>SUM(L151,H152)</f>
        <v>46000</v>
      </c>
      <c r="M152" s="6">
        <f>SUM(M145,I152)-O152</f>
        <v>4966.8975501166597</v>
      </c>
      <c r="N152" s="5">
        <f>SUM(N145,J152)-P152</f>
        <v>21500</v>
      </c>
      <c r="O152" s="7">
        <f>(O2*F148)/N145</f>
        <v>3.5955056179775284E-2</v>
      </c>
      <c r="P152" s="6">
        <v>10000</v>
      </c>
    </row>
    <row r="153" spans="1:16">
      <c r="A153" s="1">
        <v>39963</v>
      </c>
    </row>
    <row r="154" spans="1:16">
      <c r="A154" s="1">
        <v>39964</v>
      </c>
    </row>
    <row r="155" spans="1:16">
      <c r="A155" s="1">
        <v>39965</v>
      </c>
      <c r="D155" s="2">
        <f>SUM(B155,C155)</f>
        <v>0</v>
      </c>
      <c r="E155" s="3">
        <f>SUM(E148)</f>
        <v>40</v>
      </c>
      <c r="F155" s="2">
        <v>26</v>
      </c>
      <c r="G155" s="2">
        <f>PRODUCT(D155,F155)</f>
        <v>0</v>
      </c>
      <c r="H155" s="5">
        <f>PRODUCT(E155,F155)</f>
        <v>1040</v>
      </c>
      <c r="I155" s="6">
        <f>VALUE(G155)</f>
        <v>0</v>
      </c>
      <c r="J155" s="5">
        <f>VALUE(H155)</f>
        <v>1040</v>
      </c>
      <c r="K155" s="6">
        <f>SUM(K152,I155)</f>
        <v>3547</v>
      </c>
      <c r="L155" s="5">
        <f>SUM(L152,H155)</f>
        <v>47040</v>
      </c>
    </row>
    <row r="156" spans="1:16">
      <c r="A156" s="1">
        <v>39966</v>
      </c>
      <c r="D156" s="2">
        <f t="shared" ref="D156:D159" si="162">SUM(B156,C156)</f>
        <v>0</v>
      </c>
      <c r="E156" s="3">
        <f>VALUE(E148)</f>
        <v>40</v>
      </c>
      <c r="F156" s="2">
        <v>26</v>
      </c>
      <c r="G156" s="2">
        <f t="shared" ref="G156:G159" si="163">PRODUCT(D156,F156)</f>
        <v>0</v>
      </c>
      <c r="H156" s="5">
        <f t="shared" ref="H156:H159" si="164">PRODUCT(E156,F156)</f>
        <v>1040</v>
      </c>
      <c r="I156" s="6">
        <f>SUM(I155,G156)</f>
        <v>0</v>
      </c>
      <c r="J156" s="5">
        <f>SUM(J155,H156)</f>
        <v>2080</v>
      </c>
      <c r="K156" s="6">
        <f>SUM(K155,G156)</f>
        <v>3547</v>
      </c>
      <c r="L156" s="5">
        <f>SUM(L155,H156)</f>
        <v>48080</v>
      </c>
    </row>
    <row r="157" spans="1:16">
      <c r="A157" s="1">
        <v>39967</v>
      </c>
      <c r="D157" s="2">
        <f t="shared" si="162"/>
        <v>0</v>
      </c>
      <c r="E157" s="3">
        <f>VALUE(E149)</f>
        <v>40</v>
      </c>
      <c r="F157" s="2">
        <v>26</v>
      </c>
      <c r="G157" s="2">
        <f t="shared" si="163"/>
        <v>0</v>
      </c>
      <c r="H157" s="5">
        <f t="shared" si="164"/>
        <v>1040</v>
      </c>
      <c r="I157" s="6">
        <f t="shared" ref="I157:I159" si="165">SUM(I156,G157)</f>
        <v>0</v>
      </c>
      <c r="J157" s="5">
        <f t="shared" ref="J157:J159" si="166">SUM(J156,H157)</f>
        <v>3120</v>
      </c>
      <c r="K157" s="6">
        <f t="shared" ref="K157:K159" si="167">SUM(K156,G157)</f>
        <v>3547</v>
      </c>
      <c r="L157" s="5">
        <f t="shared" ref="L157:L159" si="168">SUM(L156,H157)</f>
        <v>49120</v>
      </c>
    </row>
    <row r="158" spans="1:16">
      <c r="A158" s="1">
        <v>39968</v>
      </c>
      <c r="D158" s="2">
        <f t="shared" si="162"/>
        <v>0</v>
      </c>
      <c r="E158" s="3">
        <f t="shared" ref="E158:E159" si="169">VALUE(E150)</f>
        <v>40</v>
      </c>
      <c r="F158" s="2">
        <v>26</v>
      </c>
      <c r="G158" s="2">
        <f t="shared" si="163"/>
        <v>0</v>
      </c>
      <c r="H158" s="5">
        <f t="shared" si="164"/>
        <v>1040</v>
      </c>
      <c r="I158" s="6">
        <f t="shared" si="165"/>
        <v>0</v>
      </c>
      <c r="J158" s="5">
        <f t="shared" si="166"/>
        <v>4160</v>
      </c>
      <c r="K158" s="6">
        <f t="shared" si="167"/>
        <v>3547</v>
      </c>
      <c r="L158" s="5">
        <f t="shared" si="168"/>
        <v>50160</v>
      </c>
    </row>
    <row r="159" spans="1:16">
      <c r="A159" s="1">
        <v>39969</v>
      </c>
      <c r="D159" s="2">
        <f t="shared" si="162"/>
        <v>0</v>
      </c>
      <c r="E159" s="3">
        <f t="shared" si="169"/>
        <v>40</v>
      </c>
      <c r="F159" s="2">
        <v>26</v>
      </c>
      <c r="G159" s="2">
        <f t="shared" si="163"/>
        <v>0</v>
      </c>
      <c r="H159" s="5">
        <f t="shared" si="164"/>
        <v>1040</v>
      </c>
      <c r="I159" s="6">
        <f t="shared" si="165"/>
        <v>0</v>
      </c>
      <c r="J159" s="5">
        <f t="shared" si="166"/>
        <v>5200</v>
      </c>
      <c r="K159" s="6">
        <f t="shared" si="167"/>
        <v>3547</v>
      </c>
      <c r="L159" s="5">
        <f t="shared" si="168"/>
        <v>51200</v>
      </c>
      <c r="M159" s="6">
        <f>SUM(M152,I159)</f>
        <v>4966.8975501166597</v>
      </c>
      <c r="N159" s="5">
        <f>SUM(N152,J159)</f>
        <v>26700</v>
      </c>
      <c r="O159" s="7">
        <f>(O2*F155)/N152</f>
        <v>4.8372093023255812E-2</v>
      </c>
    </row>
    <row r="160" spans="1:16">
      <c r="A160" s="1">
        <v>39970</v>
      </c>
    </row>
    <row r="161" spans="1:15">
      <c r="A161" s="1">
        <v>39971</v>
      </c>
    </row>
    <row r="162" spans="1:15">
      <c r="A162" s="1">
        <v>39972</v>
      </c>
      <c r="D162" s="2">
        <f>SUM(B162,C162)</f>
        <v>0</v>
      </c>
      <c r="E162" s="3">
        <f>SUM(E155)</f>
        <v>40</v>
      </c>
      <c r="F162" s="2">
        <v>26</v>
      </c>
      <c r="G162" s="2">
        <f>PRODUCT(D162,F162)</f>
        <v>0</v>
      </c>
      <c r="H162" s="5">
        <f>PRODUCT(E162,F162)</f>
        <v>1040</v>
      </c>
      <c r="I162" s="6">
        <f>VALUE(G162)</f>
        <v>0</v>
      </c>
      <c r="J162" s="5">
        <f>VALUE(H162)</f>
        <v>1040</v>
      </c>
      <c r="K162" s="6">
        <f>SUM(K159,I162)</f>
        <v>3547</v>
      </c>
      <c r="L162" s="5">
        <f>SUM(L159,H162)</f>
        <v>52240</v>
      </c>
    </row>
    <row r="163" spans="1:15">
      <c r="A163" s="1">
        <v>39973</v>
      </c>
      <c r="D163" s="2">
        <f t="shared" ref="D163:D166" si="170">SUM(B163,C163)</f>
        <v>0</v>
      </c>
      <c r="E163" s="3">
        <f>VALUE(E155)</f>
        <v>40</v>
      </c>
      <c r="F163" s="2">
        <v>26</v>
      </c>
      <c r="G163" s="2">
        <f t="shared" ref="G163:G166" si="171">PRODUCT(D163,F163)</f>
        <v>0</v>
      </c>
      <c r="H163" s="5">
        <f t="shared" ref="H163:H166" si="172">PRODUCT(E163,F163)</f>
        <v>1040</v>
      </c>
      <c r="I163" s="6">
        <f>SUM(I162,G163)</f>
        <v>0</v>
      </c>
      <c r="J163" s="5">
        <f>SUM(J162,H163)</f>
        <v>2080</v>
      </c>
      <c r="K163" s="6">
        <f>SUM(K162,G163)</f>
        <v>3547</v>
      </c>
      <c r="L163" s="5">
        <f>SUM(L162,H163)</f>
        <v>53280</v>
      </c>
    </row>
    <row r="164" spans="1:15">
      <c r="A164" s="1">
        <v>39974</v>
      </c>
      <c r="D164" s="2">
        <f t="shared" si="170"/>
        <v>0</v>
      </c>
      <c r="E164" s="3">
        <f>VALUE(E156)</f>
        <v>40</v>
      </c>
      <c r="F164" s="2">
        <v>26</v>
      </c>
      <c r="G164" s="2">
        <f t="shared" si="171"/>
        <v>0</v>
      </c>
      <c r="H164" s="5">
        <f t="shared" si="172"/>
        <v>1040</v>
      </c>
      <c r="I164" s="6">
        <f t="shared" ref="I164:I166" si="173">SUM(I163,G164)</f>
        <v>0</v>
      </c>
      <c r="J164" s="5">
        <f t="shared" ref="J164:J166" si="174">SUM(J163,H164)</f>
        <v>3120</v>
      </c>
      <c r="K164" s="6">
        <f t="shared" ref="K164:K166" si="175">SUM(K163,G164)</f>
        <v>3547</v>
      </c>
      <c r="L164" s="5">
        <f t="shared" ref="L164:L166" si="176">SUM(L163,H164)</f>
        <v>54320</v>
      </c>
    </row>
    <row r="165" spans="1:15">
      <c r="A165" s="1">
        <v>39975</v>
      </c>
      <c r="D165" s="2">
        <f t="shared" si="170"/>
        <v>0</v>
      </c>
      <c r="E165" s="3">
        <f t="shared" ref="E165:E166" si="177">VALUE(E157)</f>
        <v>40</v>
      </c>
      <c r="F165" s="2">
        <v>26</v>
      </c>
      <c r="G165" s="2">
        <f t="shared" si="171"/>
        <v>0</v>
      </c>
      <c r="H165" s="5">
        <f t="shared" si="172"/>
        <v>1040</v>
      </c>
      <c r="I165" s="6">
        <f t="shared" si="173"/>
        <v>0</v>
      </c>
      <c r="J165" s="5">
        <f t="shared" si="174"/>
        <v>4160</v>
      </c>
      <c r="K165" s="6">
        <f t="shared" si="175"/>
        <v>3547</v>
      </c>
      <c r="L165" s="5">
        <f t="shared" si="176"/>
        <v>55360</v>
      </c>
    </row>
    <row r="166" spans="1:15">
      <c r="A166" s="1">
        <v>39976</v>
      </c>
      <c r="D166" s="2">
        <f t="shared" si="170"/>
        <v>0</v>
      </c>
      <c r="E166" s="3">
        <f t="shared" si="177"/>
        <v>40</v>
      </c>
      <c r="F166" s="2">
        <v>26</v>
      </c>
      <c r="G166" s="2">
        <f t="shared" si="171"/>
        <v>0</v>
      </c>
      <c r="H166" s="5">
        <f t="shared" si="172"/>
        <v>1040</v>
      </c>
      <c r="I166" s="6">
        <f t="shared" si="173"/>
        <v>0</v>
      </c>
      <c r="J166" s="5">
        <f t="shared" si="174"/>
        <v>5200</v>
      </c>
      <c r="K166" s="6">
        <f t="shared" si="175"/>
        <v>3547</v>
      </c>
      <c r="L166" s="5">
        <f t="shared" si="176"/>
        <v>56400</v>
      </c>
      <c r="M166" s="6">
        <f>SUM(M159,I166)</f>
        <v>4966.8975501166597</v>
      </c>
      <c r="N166" s="5">
        <f>SUM(N159,J166)</f>
        <v>31900</v>
      </c>
      <c r="O166" s="7">
        <f>(O2*F162)/N159</f>
        <v>3.895131086142322E-2</v>
      </c>
    </row>
    <row r="167" spans="1:15">
      <c r="A167" s="1">
        <v>39977</v>
      </c>
    </row>
    <row r="168" spans="1:15">
      <c r="A168" s="1">
        <v>39978</v>
      </c>
    </row>
    <row r="169" spans="1:15">
      <c r="A169" s="1">
        <v>39979</v>
      </c>
      <c r="D169" s="2">
        <f>SUM(B169,C169)</f>
        <v>0</v>
      </c>
      <c r="E169" s="3">
        <f>SUM(E162)</f>
        <v>40</v>
      </c>
      <c r="F169" s="2">
        <v>26</v>
      </c>
      <c r="G169" s="2">
        <f>PRODUCT(D169,F169)</f>
        <v>0</v>
      </c>
      <c r="H169" s="5">
        <f>PRODUCT(E169,F169)</f>
        <v>1040</v>
      </c>
      <c r="I169" s="6">
        <f>VALUE(G169)</f>
        <v>0</v>
      </c>
      <c r="J169" s="5">
        <f>VALUE(H169)</f>
        <v>1040</v>
      </c>
      <c r="K169" s="6">
        <f>SUM(K166,I169)</f>
        <v>3547</v>
      </c>
      <c r="L169" s="5">
        <f>SUM(L166,H169)</f>
        <v>57440</v>
      </c>
    </row>
    <row r="170" spans="1:15">
      <c r="A170" s="1">
        <v>39980</v>
      </c>
      <c r="D170" s="2">
        <f t="shared" ref="D170:D173" si="178">SUM(B170,C170)</f>
        <v>0</v>
      </c>
      <c r="E170" s="3">
        <f>VALUE(E162)</f>
        <v>40</v>
      </c>
      <c r="F170" s="2">
        <v>26</v>
      </c>
      <c r="G170" s="2">
        <f t="shared" ref="G170:G173" si="179">PRODUCT(D170,F170)</f>
        <v>0</v>
      </c>
      <c r="H170" s="5">
        <f t="shared" ref="H170:H173" si="180">PRODUCT(E170,F170)</f>
        <v>1040</v>
      </c>
      <c r="I170" s="6">
        <f>SUM(I169,G170)</f>
        <v>0</v>
      </c>
      <c r="J170" s="5">
        <f>SUM(J169,H170)</f>
        <v>2080</v>
      </c>
      <c r="K170" s="6">
        <f>SUM(K169,G170)</f>
        <v>3547</v>
      </c>
      <c r="L170" s="5">
        <f>SUM(L169,H170)</f>
        <v>58480</v>
      </c>
    </row>
    <row r="171" spans="1:15">
      <c r="A171" s="1">
        <v>39981</v>
      </c>
      <c r="D171" s="2">
        <f t="shared" si="178"/>
        <v>0</v>
      </c>
      <c r="E171" s="3">
        <f>VALUE(E163)</f>
        <v>40</v>
      </c>
      <c r="F171" s="2">
        <v>26</v>
      </c>
      <c r="G171" s="2">
        <f t="shared" si="179"/>
        <v>0</v>
      </c>
      <c r="H171" s="5">
        <f t="shared" si="180"/>
        <v>1040</v>
      </c>
      <c r="I171" s="6">
        <f t="shared" ref="I171:I173" si="181">SUM(I170,G171)</f>
        <v>0</v>
      </c>
      <c r="J171" s="5">
        <f t="shared" ref="J171:J173" si="182">SUM(J170,H171)</f>
        <v>3120</v>
      </c>
      <c r="K171" s="6">
        <f t="shared" ref="K171:K173" si="183">SUM(K170,G171)</f>
        <v>3547</v>
      </c>
      <c r="L171" s="5">
        <f t="shared" ref="L171:L173" si="184">SUM(L170,H171)</f>
        <v>59520</v>
      </c>
    </row>
    <row r="172" spans="1:15">
      <c r="A172" s="1">
        <v>39982</v>
      </c>
      <c r="D172" s="2">
        <f t="shared" si="178"/>
        <v>0</v>
      </c>
      <c r="E172" s="3">
        <f t="shared" ref="E172:E173" si="185">VALUE(E164)</f>
        <v>40</v>
      </c>
      <c r="F172" s="2">
        <v>26</v>
      </c>
      <c r="G172" s="2">
        <f t="shared" si="179"/>
        <v>0</v>
      </c>
      <c r="H172" s="5">
        <f t="shared" si="180"/>
        <v>1040</v>
      </c>
      <c r="I172" s="6">
        <f t="shared" si="181"/>
        <v>0</v>
      </c>
      <c r="J172" s="5">
        <f t="shared" si="182"/>
        <v>4160</v>
      </c>
      <c r="K172" s="6">
        <f t="shared" si="183"/>
        <v>3547</v>
      </c>
      <c r="L172" s="5">
        <f t="shared" si="184"/>
        <v>60560</v>
      </c>
    </row>
    <row r="173" spans="1:15">
      <c r="A173" s="1">
        <v>39983</v>
      </c>
      <c r="D173" s="2">
        <f t="shared" si="178"/>
        <v>0</v>
      </c>
      <c r="E173" s="3">
        <f t="shared" si="185"/>
        <v>40</v>
      </c>
      <c r="F173" s="2">
        <v>26</v>
      </c>
      <c r="G173" s="2">
        <f t="shared" si="179"/>
        <v>0</v>
      </c>
      <c r="H173" s="5">
        <f t="shared" si="180"/>
        <v>1040</v>
      </c>
      <c r="I173" s="6">
        <f t="shared" si="181"/>
        <v>0</v>
      </c>
      <c r="J173" s="5">
        <f t="shared" si="182"/>
        <v>5200</v>
      </c>
      <c r="K173" s="6">
        <f t="shared" si="183"/>
        <v>3547</v>
      </c>
      <c r="L173" s="5">
        <f t="shared" si="184"/>
        <v>61600</v>
      </c>
      <c r="M173" s="6">
        <f>SUM(M166,I173)</f>
        <v>4966.8975501166597</v>
      </c>
      <c r="N173" s="5">
        <f>SUM(N166,J173)</f>
        <v>37100</v>
      </c>
      <c r="O173" s="7">
        <f>(O2*F169)/N166</f>
        <v>3.2601880877742948E-2</v>
      </c>
    </row>
    <row r="174" spans="1:15">
      <c r="A174" s="1">
        <v>39984</v>
      </c>
    </row>
    <row r="175" spans="1:15">
      <c r="A175" s="1">
        <v>39985</v>
      </c>
    </row>
    <row r="176" spans="1:15">
      <c r="A176" s="1">
        <v>39986</v>
      </c>
      <c r="D176" s="2">
        <f>SUM(B176,C176)</f>
        <v>0</v>
      </c>
      <c r="E176" s="3">
        <f>SUM(E169)</f>
        <v>40</v>
      </c>
      <c r="F176" s="2">
        <v>30</v>
      </c>
      <c r="G176" s="2">
        <f>PRODUCT(D176,F176)</f>
        <v>0</v>
      </c>
      <c r="H176" s="5">
        <f>PRODUCT(E176,F176)</f>
        <v>1200</v>
      </c>
      <c r="I176" s="6">
        <f>VALUE(G176)</f>
        <v>0</v>
      </c>
      <c r="J176" s="5">
        <f>VALUE(H176)</f>
        <v>1200</v>
      </c>
      <c r="K176" s="6">
        <f>SUM(K173,I176)</f>
        <v>3547</v>
      </c>
      <c r="L176" s="5">
        <f>SUM(L173,H176)</f>
        <v>62800</v>
      </c>
    </row>
    <row r="177" spans="1:16">
      <c r="A177" s="1">
        <v>39987</v>
      </c>
      <c r="D177" s="2">
        <f t="shared" ref="D177:D180" si="186">SUM(B177,C177)</f>
        <v>0</v>
      </c>
      <c r="E177" s="3">
        <f>VALUE(E169)</f>
        <v>40</v>
      </c>
      <c r="F177" s="2">
        <v>30</v>
      </c>
      <c r="G177" s="2">
        <f t="shared" ref="G177:G180" si="187">PRODUCT(D177,F177)</f>
        <v>0</v>
      </c>
      <c r="H177" s="5">
        <f t="shared" ref="H177:H180" si="188">PRODUCT(E177,F177)</f>
        <v>1200</v>
      </c>
      <c r="I177" s="6">
        <f>SUM(I176,G177)</f>
        <v>0</v>
      </c>
      <c r="J177" s="5">
        <f>SUM(J176,H177)</f>
        <v>2400</v>
      </c>
      <c r="K177" s="6">
        <f>SUM(K176,G177)</f>
        <v>3547</v>
      </c>
      <c r="L177" s="5">
        <f>SUM(L176,H177)</f>
        <v>64000</v>
      </c>
    </row>
    <row r="178" spans="1:16">
      <c r="A178" s="1">
        <v>39988</v>
      </c>
      <c r="D178" s="2">
        <f t="shared" si="186"/>
        <v>0</v>
      </c>
      <c r="E178" s="3">
        <f>VALUE(E170)</f>
        <v>40</v>
      </c>
      <c r="F178" s="2">
        <v>30</v>
      </c>
      <c r="G178" s="2">
        <f t="shared" si="187"/>
        <v>0</v>
      </c>
      <c r="H178" s="5">
        <f t="shared" si="188"/>
        <v>1200</v>
      </c>
      <c r="I178" s="6">
        <f t="shared" ref="I178:I180" si="189">SUM(I177,G178)</f>
        <v>0</v>
      </c>
      <c r="J178" s="5">
        <f t="shared" ref="J178:J180" si="190">SUM(J177,H178)</f>
        <v>3600</v>
      </c>
      <c r="K178" s="6">
        <f t="shared" ref="K178:K180" si="191">SUM(K177,G178)</f>
        <v>3547</v>
      </c>
      <c r="L178" s="5">
        <f t="shared" ref="L178:L180" si="192">SUM(L177,H178)</f>
        <v>65200</v>
      </c>
    </row>
    <row r="179" spans="1:16">
      <c r="A179" s="1">
        <v>39989</v>
      </c>
      <c r="D179" s="2">
        <f t="shared" si="186"/>
        <v>0</v>
      </c>
      <c r="E179" s="3">
        <f t="shared" ref="E179:E180" si="193">VALUE(E171)</f>
        <v>40</v>
      </c>
      <c r="F179" s="2">
        <v>30</v>
      </c>
      <c r="G179" s="2">
        <f t="shared" si="187"/>
        <v>0</v>
      </c>
      <c r="H179" s="5">
        <f t="shared" si="188"/>
        <v>1200</v>
      </c>
      <c r="I179" s="6">
        <f t="shared" si="189"/>
        <v>0</v>
      </c>
      <c r="J179" s="5">
        <f t="shared" si="190"/>
        <v>4800</v>
      </c>
      <c r="K179" s="6">
        <f t="shared" si="191"/>
        <v>3547</v>
      </c>
      <c r="L179" s="5">
        <f t="shared" si="192"/>
        <v>66400</v>
      </c>
    </row>
    <row r="180" spans="1:16">
      <c r="A180" s="1">
        <v>39990</v>
      </c>
      <c r="D180" s="2">
        <f t="shared" si="186"/>
        <v>0</v>
      </c>
      <c r="E180" s="3">
        <f t="shared" si="193"/>
        <v>40</v>
      </c>
      <c r="F180" s="2">
        <v>30</v>
      </c>
      <c r="G180" s="2">
        <f t="shared" si="187"/>
        <v>0</v>
      </c>
      <c r="H180" s="5">
        <f t="shared" si="188"/>
        <v>1200</v>
      </c>
      <c r="I180" s="6">
        <f t="shared" si="189"/>
        <v>0</v>
      </c>
      <c r="J180" s="5">
        <f t="shared" si="190"/>
        <v>6000</v>
      </c>
      <c r="K180" s="6">
        <f t="shared" si="191"/>
        <v>3547</v>
      </c>
      <c r="L180" s="5">
        <f t="shared" si="192"/>
        <v>67600</v>
      </c>
      <c r="M180" s="6">
        <f>SUM(M173,I180)</f>
        <v>4966.8975501166597</v>
      </c>
      <c r="N180" s="5">
        <f>SUM(N173,J180)</f>
        <v>43100</v>
      </c>
      <c r="O180" s="7">
        <f>(O2*F176)/N173</f>
        <v>3.2345013477088951E-2</v>
      </c>
    </row>
    <row r="181" spans="1:16">
      <c r="A181" s="1">
        <v>39991</v>
      </c>
    </row>
    <row r="182" spans="1:16">
      <c r="A182" s="1">
        <v>39992</v>
      </c>
    </row>
    <row r="183" spans="1:16">
      <c r="A183" s="1">
        <v>39993</v>
      </c>
      <c r="D183" s="2">
        <f>SUM(B183,C183)</f>
        <v>0</v>
      </c>
      <c r="E183" s="3">
        <f>SUM(E176)</f>
        <v>40</v>
      </c>
      <c r="F183" s="2">
        <v>28</v>
      </c>
      <c r="G183" s="2">
        <f>PRODUCT(D183,F183)</f>
        <v>0</v>
      </c>
      <c r="H183" s="5">
        <f>PRODUCT(E183,F183)</f>
        <v>1120</v>
      </c>
      <c r="I183" s="6">
        <f>VALUE(G183)</f>
        <v>0</v>
      </c>
      <c r="J183" s="5">
        <f>VALUE(H183)</f>
        <v>1120</v>
      </c>
      <c r="K183" s="6">
        <f>SUM(K180,I183)</f>
        <v>3547</v>
      </c>
      <c r="L183" s="5">
        <f>SUM(L180,H183)</f>
        <v>68720</v>
      </c>
    </row>
    <row r="184" spans="1:16">
      <c r="A184" s="1">
        <v>39994</v>
      </c>
      <c r="D184" s="2">
        <f t="shared" ref="D184:D187" si="194">SUM(B184,C184)</f>
        <v>0</v>
      </c>
      <c r="E184" s="3">
        <f>VALUE(E176)</f>
        <v>40</v>
      </c>
      <c r="F184" s="2">
        <v>28</v>
      </c>
      <c r="G184" s="2">
        <f t="shared" ref="G184:G187" si="195">PRODUCT(D184,F184)</f>
        <v>0</v>
      </c>
      <c r="H184" s="5">
        <f t="shared" ref="H184:H187" si="196">PRODUCT(E184,F184)</f>
        <v>1120</v>
      </c>
      <c r="I184" s="6">
        <f>SUM(I183,G184)</f>
        <v>0</v>
      </c>
      <c r="J184" s="5">
        <f>SUM(J183,H184)</f>
        <v>2240</v>
      </c>
      <c r="K184" s="6">
        <f>SUM(K183,G184)</f>
        <v>3547</v>
      </c>
      <c r="L184" s="5">
        <f>SUM(L183,H184)</f>
        <v>69840</v>
      </c>
    </row>
    <row r="185" spans="1:16">
      <c r="A185" s="1">
        <v>39995</v>
      </c>
      <c r="D185" s="2">
        <f t="shared" si="194"/>
        <v>0</v>
      </c>
      <c r="E185" s="3">
        <f>VALUE(E177)</f>
        <v>40</v>
      </c>
      <c r="F185" s="2">
        <v>28</v>
      </c>
      <c r="G185" s="2">
        <f t="shared" si="195"/>
        <v>0</v>
      </c>
      <c r="H185" s="5">
        <f t="shared" si="196"/>
        <v>1120</v>
      </c>
      <c r="I185" s="6">
        <f t="shared" ref="I185:I187" si="197">SUM(I184,G185)</f>
        <v>0</v>
      </c>
      <c r="J185" s="5">
        <f t="shared" ref="J185:J187" si="198">SUM(J184,H185)</f>
        <v>3360</v>
      </c>
      <c r="K185" s="6">
        <f t="shared" ref="K185:K187" si="199">SUM(K184,G185)</f>
        <v>3547</v>
      </c>
      <c r="L185" s="5">
        <f t="shared" ref="L185:L186" si="200">SUM(L184,H185)</f>
        <v>70960</v>
      </c>
    </row>
    <row r="186" spans="1:16">
      <c r="A186" s="1">
        <v>39996</v>
      </c>
      <c r="D186" s="2">
        <f t="shared" si="194"/>
        <v>0</v>
      </c>
      <c r="E186" s="3">
        <f t="shared" ref="E186:E187" si="201">VALUE(E178)</f>
        <v>40</v>
      </c>
      <c r="F186" s="2">
        <v>28</v>
      </c>
      <c r="G186" s="2">
        <f t="shared" si="195"/>
        <v>0</v>
      </c>
      <c r="H186" s="5">
        <f t="shared" si="196"/>
        <v>1120</v>
      </c>
      <c r="I186" s="6">
        <f t="shared" si="197"/>
        <v>0</v>
      </c>
      <c r="J186" s="5">
        <f t="shared" si="198"/>
        <v>4480</v>
      </c>
      <c r="K186" s="6">
        <f t="shared" si="199"/>
        <v>3547</v>
      </c>
      <c r="L186" s="5">
        <f t="shared" si="200"/>
        <v>72080</v>
      </c>
    </row>
    <row r="187" spans="1:16">
      <c r="A187" s="1">
        <v>39997</v>
      </c>
      <c r="D187" s="2">
        <f t="shared" si="194"/>
        <v>0</v>
      </c>
      <c r="E187" s="3">
        <f t="shared" si="201"/>
        <v>40</v>
      </c>
      <c r="F187" s="2">
        <v>28</v>
      </c>
      <c r="G187" s="2">
        <f t="shared" si="195"/>
        <v>0</v>
      </c>
      <c r="H187" s="5">
        <f t="shared" si="196"/>
        <v>1120</v>
      </c>
      <c r="I187" s="6">
        <f t="shared" si="197"/>
        <v>0</v>
      </c>
      <c r="J187" s="5">
        <f t="shared" si="198"/>
        <v>5600</v>
      </c>
      <c r="K187" s="6">
        <f t="shared" si="199"/>
        <v>3547</v>
      </c>
      <c r="L187" s="5">
        <f>SUM(L186,H187)</f>
        <v>73200</v>
      </c>
      <c r="M187" s="6">
        <f>SUM(M180,I187)-O187</f>
        <v>4966.8715640377732</v>
      </c>
      <c r="N187" s="5">
        <f>SUM(N180,J187)-P187</f>
        <v>38700</v>
      </c>
      <c r="O187" s="7">
        <f>(O2*F183)/N180</f>
        <v>2.5986078886310906E-2</v>
      </c>
      <c r="P187" s="6">
        <v>10000</v>
      </c>
    </row>
    <row r="188" spans="1:16">
      <c r="A188" s="1">
        <v>39998</v>
      </c>
    </row>
    <row r="189" spans="1:16">
      <c r="A189" s="1">
        <v>39999</v>
      </c>
    </row>
    <row r="190" spans="1:16">
      <c r="A190" s="1">
        <v>40000</v>
      </c>
      <c r="D190" s="2">
        <f>SUM(B190,C190)</f>
        <v>0</v>
      </c>
      <c r="E190" s="3">
        <f>SUM(E183)</f>
        <v>40</v>
      </c>
      <c r="F190" s="2">
        <v>28</v>
      </c>
      <c r="G190" s="2">
        <f>PRODUCT(D190,F190)</f>
        <v>0</v>
      </c>
      <c r="H190" s="5">
        <f>PRODUCT(E190,F190)</f>
        <v>1120</v>
      </c>
      <c r="I190" s="6">
        <f>VALUE(G190)</f>
        <v>0</v>
      </c>
      <c r="J190" s="5">
        <f>VALUE(H190)</f>
        <v>1120</v>
      </c>
      <c r="K190" s="6">
        <f>SUM(K187,I190)</f>
        <v>3547</v>
      </c>
      <c r="L190" s="5">
        <f>SUM(L187,H190)</f>
        <v>74320</v>
      </c>
    </row>
    <row r="191" spans="1:16">
      <c r="A191" s="1">
        <v>40001</v>
      </c>
      <c r="D191" s="2">
        <f t="shared" ref="D191:D194" si="202">SUM(B191,C191)</f>
        <v>0</v>
      </c>
      <c r="E191" s="3">
        <f>VALUE(E183)</f>
        <v>40</v>
      </c>
      <c r="F191" s="2">
        <v>28</v>
      </c>
      <c r="G191" s="2">
        <f t="shared" ref="G191:G194" si="203">PRODUCT(D191,F191)</f>
        <v>0</v>
      </c>
      <c r="H191" s="5">
        <f t="shared" ref="H191:H194" si="204">PRODUCT(E191,F191)</f>
        <v>1120</v>
      </c>
      <c r="I191" s="6">
        <f>SUM(I190,G191)</f>
        <v>0</v>
      </c>
      <c r="J191" s="5">
        <f>SUM(J190,H191)</f>
        <v>2240</v>
      </c>
      <c r="K191" s="6">
        <f>SUM(K190,G191)</f>
        <v>3547</v>
      </c>
      <c r="L191" s="5">
        <f>SUM(L190,H191)</f>
        <v>75440</v>
      </c>
    </row>
    <row r="192" spans="1:16">
      <c r="A192" s="1">
        <v>40002</v>
      </c>
      <c r="D192" s="2">
        <f t="shared" si="202"/>
        <v>0</v>
      </c>
      <c r="E192" s="3">
        <f>VALUE(E184)</f>
        <v>40</v>
      </c>
      <c r="F192" s="2">
        <v>28</v>
      </c>
      <c r="G192" s="2">
        <f t="shared" si="203"/>
        <v>0</v>
      </c>
      <c r="H192" s="5">
        <f t="shared" si="204"/>
        <v>1120</v>
      </c>
      <c r="I192" s="6">
        <f t="shared" ref="I192:I194" si="205">SUM(I191,G192)</f>
        <v>0</v>
      </c>
      <c r="J192" s="5">
        <f t="shared" ref="J192:J194" si="206">SUM(J191,H192)</f>
        <v>3360</v>
      </c>
      <c r="K192" s="6">
        <f t="shared" ref="K192:K194" si="207">SUM(K191,G192)</f>
        <v>3547</v>
      </c>
      <c r="L192" s="5">
        <f t="shared" ref="L192:L194" si="208">SUM(L191,H192)</f>
        <v>76560</v>
      </c>
    </row>
    <row r="193" spans="1:15">
      <c r="A193" s="1">
        <v>40003</v>
      </c>
      <c r="D193" s="2">
        <f t="shared" si="202"/>
        <v>0</v>
      </c>
      <c r="E193" s="3">
        <f t="shared" ref="E193:E194" si="209">VALUE(E185)</f>
        <v>40</v>
      </c>
      <c r="F193" s="2">
        <v>28</v>
      </c>
      <c r="G193" s="2">
        <f t="shared" si="203"/>
        <v>0</v>
      </c>
      <c r="H193" s="5">
        <f t="shared" si="204"/>
        <v>1120</v>
      </c>
      <c r="I193" s="6">
        <f t="shared" si="205"/>
        <v>0</v>
      </c>
      <c r="J193" s="5">
        <f t="shared" si="206"/>
        <v>4480</v>
      </c>
      <c r="K193" s="6">
        <f t="shared" si="207"/>
        <v>3547</v>
      </c>
      <c r="L193" s="5">
        <f t="shared" si="208"/>
        <v>77680</v>
      </c>
    </row>
    <row r="194" spans="1:15">
      <c r="A194" s="1">
        <v>40004</v>
      </c>
      <c r="D194" s="2">
        <f t="shared" si="202"/>
        <v>0</v>
      </c>
      <c r="E194" s="3">
        <f t="shared" si="209"/>
        <v>40</v>
      </c>
      <c r="F194" s="2">
        <v>28</v>
      </c>
      <c r="G194" s="2">
        <f t="shared" si="203"/>
        <v>0</v>
      </c>
      <c r="H194" s="5">
        <f t="shared" si="204"/>
        <v>1120</v>
      </c>
      <c r="I194" s="6">
        <f t="shared" si="205"/>
        <v>0</v>
      </c>
      <c r="J194" s="5">
        <f t="shared" si="206"/>
        <v>5600</v>
      </c>
      <c r="K194" s="6">
        <f t="shared" si="207"/>
        <v>3547</v>
      </c>
      <c r="L194" s="5">
        <f t="shared" si="208"/>
        <v>78800</v>
      </c>
      <c r="M194" s="6">
        <f>SUM(M187,I194)</f>
        <v>4966.8715640377732</v>
      </c>
      <c r="N194" s="5">
        <f>SUM(N187,J194)</f>
        <v>44300</v>
      </c>
      <c r="O194" s="7">
        <f>(O2*F190)/N187</f>
        <v>2.8940568475452195E-2</v>
      </c>
    </row>
    <row r="195" spans="1:15">
      <c r="A195" s="1">
        <v>40005</v>
      </c>
    </row>
    <row r="196" spans="1:15">
      <c r="A196" s="1">
        <v>40006</v>
      </c>
    </row>
    <row r="197" spans="1:15">
      <c r="A197" s="1">
        <v>40007</v>
      </c>
      <c r="D197" s="2">
        <f>SUM(B197,C197)</f>
        <v>0</v>
      </c>
      <c r="E197" s="3">
        <f>SUM(E190)</f>
        <v>40</v>
      </c>
      <c r="F197" s="2">
        <v>30</v>
      </c>
      <c r="G197" s="2">
        <f>PRODUCT(D197,F197)</f>
        <v>0</v>
      </c>
      <c r="H197" s="5">
        <f>PRODUCT(E197,F197)</f>
        <v>1200</v>
      </c>
      <c r="I197" s="6">
        <f>VALUE(G197)</f>
        <v>0</v>
      </c>
      <c r="J197" s="5">
        <f>VALUE(H197)</f>
        <v>1200</v>
      </c>
      <c r="K197" s="6">
        <f>SUM(K194,I197)</f>
        <v>3547</v>
      </c>
      <c r="L197" s="5">
        <f>SUM(L194,H197)</f>
        <v>80000</v>
      </c>
    </row>
    <row r="198" spans="1:15">
      <c r="A198" s="1">
        <v>40008</v>
      </c>
      <c r="D198" s="2">
        <f t="shared" ref="D198:D201" si="210">SUM(B198,C198)</f>
        <v>0</v>
      </c>
      <c r="E198" s="3">
        <f>VALUE(E190)</f>
        <v>40</v>
      </c>
      <c r="F198" s="2">
        <v>30</v>
      </c>
      <c r="G198" s="2">
        <f t="shared" ref="G198:G201" si="211">PRODUCT(D198,F198)</f>
        <v>0</v>
      </c>
      <c r="H198" s="5">
        <f t="shared" ref="H198:H201" si="212">PRODUCT(E198,F198)</f>
        <v>1200</v>
      </c>
      <c r="I198" s="6">
        <f>SUM(I197,G198)</f>
        <v>0</v>
      </c>
      <c r="J198" s="5">
        <f>SUM(J197,H198)</f>
        <v>2400</v>
      </c>
      <c r="K198" s="6">
        <f>SUM(K197,G198)</f>
        <v>3547</v>
      </c>
      <c r="L198" s="5">
        <f>SUM(L197,H198)</f>
        <v>81200</v>
      </c>
    </row>
    <row r="199" spans="1:15">
      <c r="A199" s="1">
        <v>40009</v>
      </c>
      <c r="D199" s="2">
        <f t="shared" si="210"/>
        <v>0</v>
      </c>
      <c r="E199" s="3">
        <f>VALUE(E191)</f>
        <v>40</v>
      </c>
      <c r="F199" s="2">
        <v>30</v>
      </c>
      <c r="G199" s="2">
        <f t="shared" si="211"/>
        <v>0</v>
      </c>
      <c r="H199" s="5">
        <f t="shared" si="212"/>
        <v>1200</v>
      </c>
      <c r="I199" s="6">
        <f t="shared" ref="I199:I201" si="213">SUM(I198,G199)</f>
        <v>0</v>
      </c>
      <c r="J199" s="5">
        <f t="shared" ref="J199:J201" si="214">SUM(J198,H199)</f>
        <v>3600</v>
      </c>
      <c r="K199" s="6">
        <f t="shared" ref="K199:K201" si="215">SUM(K198,G199)</f>
        <v>3547</v>
      </c>
      <c r="L199" s="5">
        <f t="shared" ref="L199:L201" si="216">SUM(L198,H199)</f>
        <v>82400</v>
      </c>
    </row>
    <row r="200" spans="1:15">
      <c r="A200" s="1">
        <v>40010</v>
      </c>
      <c r="D200" s="2">
        <f t="shared" si="210"/>
        <v>0</v>
      </c>
      <c r="E200" s="3">
        <f t="shared" ref="E200:E201" si="217">VALUE(E192)</f>
        <v>40</v>
      </c>
      <c r="F200" s="2">
        <v>30</v>
      </c>
      <c r="G200" s="2">
        <f t="shared" si="211"/>
        <v>0</v>
      </c>
      <c r="H200" s="5">
        <f t="shared" si="212"/>
        <v>1200</v>
      </c>
      <c r="I200" s="6">
        <f t="shared" si="213"/>
        <v>0</v>
      </c>
      <c r="J200" s="5">
        <f t="shared" si="214"/>
        <v>4800</v>
      </c>
      <c r="K200" s="6">
        <f t="shared" si="215"/>
        <v>3547</v>
      </c>
      <c r="L200" s="5">
        <f t="shared" si="216"/>
        <v>83600</v>
      </c>
    </row>
    <row r="201" spans="1:15">
      <c r="A201" s="1">
        <v>40011</v>
      </c>
      <c r="D201" s="2">
        <f t="shared" si="210"/>
        <v>0</v>
      </c>
      <c r="E201" s="3">
        <f t="shared" si="217"/>
        <v>40</v>
      </c>
      <c r="F201" s="2">
        <v>30</v>
      </c>
      <c r="G201" s="2">
        <f t="shared" si="211"/>
        <v>0</v>
      </c>
      <c r="H201" s="5">
        <f t="shared" si="212"/>
        <v>1200</v>
      </c>
      <c r="I201" s="6">
        <f t="shared" si="213"/>
        <v>0</v>
      </c>
      <c r="J201" s="5">
        <f t="shared" si="214"/>
        <v>6000</v>
      </c>
      <c r="K201" s="6">
        <f t="shared" si="215"/>
        <v>3547</v>
      </c>
      <c r="L201" s="5">
        <f t="shared" si="216"/>
        <v>84800</v>
      </c>
      <c r="M201" s="6">
        <f>SUM(M194,I201)</f>
        <v>4966.8715640377732</v>
      </c>
      <c r="N201" s="5">
        <f>SUM(N194,J201)</f>
        <v>50300</v>
      </c>
      <c r="O201" s="7">
        <f>(O2*F197)/N194</f>
        <v>2.7088036117381489E-2</v>
      </c>
    </row>
    <row r="202" spans="1:15">
      <c r="A202" s="1">
        <v>40012</v>
      </c>
    </row>
    <row r="203" spans="1:15">
      <c r="A203" s="1">
        <v>40013</v>
      </c>
    </row>
    <row r="204" spans="1:15">
      <c r="A204" s="1">
        <v>40014</v>
      </c>
      <c r="D204" s="2">
        <f>SUM(B204,C204)</f>
        <v>0</v>
      </c>
      <c r="E204" s="3">
        <f>SUM(E197)</f>
        <v>40</v>
      </c>
      <c r="F204" s="2">
        <v>30</v>
      </c>
      <c r="G204" s="2">
        <f>PRODUCT(D204,F204)</f>
        <v>0</v>
      </c>
      <c r="H204" s="5">
        <f>PRODUCT(E204,F204)</f>
        <v>1200</v>
      </c>
      <c r="I204" s="6">
        <f>VALUE(G204)</f>
        <v>0</v>
      </c>
      <c r="J204" s="5">
        <f>VALUE(H204)</f>
        <v>1200</v>
      </c>
      <c r="K204" s="6">
        <f>SUM(K201,I204)</f>
        <v>3547</v>
      </c>
      <c r="L204" s="5">
        <f>SUM(L201,H204)</f>
        <v>86000</v>
      </c>
    </row>
    <row r="205" spans="1:15">
      <c r="A205" s="1">
        <v>40015</v>
      </c>
      <c r="D205" s="2">
        <f t="shared" ref="D205:D208" si="218">SUM(B205,C205)</f>
        <v>0</v>
      </c>
      <c r="E205" s="3">
        <f>VALUE(E197)</f>
        <v>40</v>
      </c>
      <c r="F205" s="2">
        <v>30</v>
      </c>
      <c r="G205" s="2">
        <f t="shared" ref="G205:G208" si="219">PRODUCT(D205,F205)</f>
        <v>0</v>
      </c>
      <c r="H205" s="5">
        <f t="shared" ref="H205:H208" si="220">PRODUCT(E205,F205)</f>
        <v>1200</v>
      </c>
      <c r="I205" s="6">
        <f>SUM(I204,G205)</f>
        <v>0</v>
      </c>
      <c r="J205" s="5">
        <f>SUM(J204,H205)</f>
        <v>2400</v>
      </c>
      <c r="K205" s="6">
        <f>SUM(K204,G205)</f>
        <v>3547</v>
      </c>
      <c r="L205" s="5">
        <f>SUM(L204,H205)</f>
        <v>87200</v>
      </c>
    </row>
    <row r="206" spans="1:15">
      <c r="A206" s="1">
        <v>40016</v>
      </c>
      <c r="D206" s="2">
        <f t="shared" si="218"/>
        <v>0</v>
      </c>
      <c r="E206" s="3">
        <f>VALUE(E198)</f>
        <v>40</v>
      </c>
      <c r="F206" s="2">
        <v>30</v>
      </c>
      <c r="G206" s="2">
        <f t="shared" si="219"/>
        <v>0</v>
      </c>
      <c r="H206" s="5">
        <f t="shared" si="220"/>
        <v>1200</v>
      </c>
      <c r="I206" s="6">
        <f t="shared" ref="I206:I208" si="221">SUM(I205,G206)</f>
        <v>0</v>
      </c>
      <c r="J206" s="5">
        <f t="shared" ref="J206:J208" si="222">SUM(J205,H206)</f>
        <v>3600</v>
      </c>
      <c r="K206" s="6">
        <f t="shared" ref="K206:K208" si="223">SUM(K205,G206)</f>
        <v>3547</v>
      </c>
      <c r="L206" s="5">
        <f t="shared" ref="L206:L208" si="224">SUM(L205,H206)</f>
        <v>88400</v>
      </c>
    </row>
    <row r="207" spans="1:15">
      <c r="A207" s="1">
        <v>40017</v>
      </c>
      <c r="D207" s="2">
        <f t="shared" si="218"/>
        <v>0</v>
      </c>
      <c r="E207" s="3">
        <f t="shared" ref="E207:E208" si="225">VALUE(E199)</f>
        <v>40</v>
      </c>
      <c r="F207" s="2">
        <v>30</v>
      </c>
      <c r="G207" s="2">
        <f t="shared" si="219"/>
        <v>0</v>
      </c>
      <c r="H207" s="5">
        <f t="shared" si="220"/>
        <v>1200</v>
      </c>
      <c r="I207" s="6">
        <f t="shared" si="221"/>
        <v>0</v>
      </c>
      <c r="J207" s="5">
        <f t="shared" si="222"/>
        <v>4800</v>
      </c>
      <c r="K207" s="6">
        <f t="shared" si="223"/>
        <v>3547</v>
      </c>
      <c r="L207" s="5">
        <f t="shared" si="224"/>
        <v>89600</v>
      </c>
    </row>
    <row r="208" spans="1:15">
      <c r="A208" s="1">
        <v>40018</v>
      </c>
      <c r="D208" s="2">
        <f t="shared" si="218"/>
        <v>0</v>
      </c>
      <c r="E208" s="3">
        <f t="shared" si="225"/>
        <v>40</v>
      </c>
      <c r="F208" s="2">
        <v>30</v>
      </c>
      <c r="G208" s="2">
        <f t="shared" si="219"/>
        <v>0</v>
      </c>
      <c r="H208" s="5">
        <f t="shared" si="220"/>
        <v>1200</v>
      </c>
      <c r="I208" s="6">
        <f t="shared" si="221"/>
        <v>0</v>
      </c>
      <c r="J208" s="5">
        <f t="shared" si="222"/>
        <v>6000</v>
      </c>
      <c r="K208" s="6">
        <f t="shared" si="223"/>
        <v>3547</v>
      </c>
      <c r="L208" s="5">
        <f t="shared" si="224"/>
        <v>90800</v>
      </c>
      <c r="M208" s="6">
        <f>SUM(M201,I208)</f>
        <v>4966.8715640377732</v>
      </c>
      <c r="N208" s="5">
        <f>SUM(N201,J208)</f>
        <v>56300</v>
      </c>
      <c r="O208" s="7">
        <f>(O2*F204)/N201</f>
        <v>2.3856858846918488E-2</v>
      </c>
    </row>
    <row r="209" spans="1:16">
      <c r="A209" s="1">
        <v>40019</v>
      </c>
    </row>
    <row r="210" spans="1:16">
      <c r="A210" s="1">
        <v>40020</v>
      </c>
    </row>
    <row r="211" spans="1:16">
      <c r="A211" s="1">
        <v>40021</v>
      </c>
      <c r="D211" s="2">
        <f>SUM(B211,C211)</f>
        <v>0</v>
      </c>
      <c r="E211" s="3">
        <f>SUM(E204)</f>
        <v>40</v>
      </c>
      <c r="F211" s="2">
        <v>30</v>
      </c>
      <c r="G211" s="2">
        <f>PRODUCT(D211,F211)</f>
        <v>0</v>
      </c>
      <c r="H211" s="5">
        <f>PRODUCT(E211,F211)</f>
        <v>1200</v>
      </c>
      <c r="I211" s="6">
        <f>VALUE(G211)</f>
        <v>0</v>
      </c>
      <c r="J211" s="5">
        <f>VALUE(H211)</f>
        <v>1200</v>
      </c>
      <c r="K211" s="6">
        <f>SUM(K208,I211)</f>
        <v>3547</v>
      </c>
      <c r="L211" s="5">
        <f>SUM(L208,H211)</f>
        <v>92000</v>
      </c>
    </row>
    <row r="212" spans="1:16">
      <c r="A212" s="1">
        <v>40022</v>
      </c>
      <c r="D212" s="2">
        <f t="shared" ref="D212:D215" si="226">SUM(B212,C212)</f>
        <v>0</v>
      </c>
      <c r="E212" s="3">
        <f>VALUE(E204)</f>
        <v>40</v>
      </c>
      <c r="F212" s="2">
        <v>30</v>
      </c>
      <c r="G212" s="2">
        <f t="shared" ref="G212:G215" si="227">PRODUCT(D212,F212)</f>
        <v>0</v>
      </c>
      <c r="H212" s="5">
        <f t="shared" ref="H212:H215" si="228">PRODUCT(E212,F212)</f>
        <v>1200</v>
      </c>
      <c r="I212" s="6">
        <f>SUM(I211,G212)</f>
        <v>0</v>
      </c>
      <c r="J212" s="5">
        <f>SUM(J211,H212)</f>
        <v>2400</v>
      </c>
      <c r="K212" s="6">
        <f>SUM(K211,G212)</f>
        <v>3547</v>
      </c>
      <c r="L212" s="5">
        <f>SUM(L211,H212)</f>
        <v>93200</v>
      </c>
    </row>
    <row r="213" spans="1:16">
      <c r="A213" s="1">
        <v>40023</v>
      </c>
      <c r="D213" s="2">
        <f t="shared" si="226"/>
        <v>0</v>
      </c>
      <c r="E213" s="3">
        <f>VALUE(E205)</f>
        <v>40</v>
      </c>
      <c r="F213" s="2">
        <v>30</v>
      </c>
      <c r="G213" s="2">
        <f t="shared" si="227"/>
        <v>0</v>
      </c>
      <c r="H213" s="5">
        <f t="shared" si="228"/>
        <v>1200</v>
      </c>
      <c r="I213" s="6">
        <f t="shared" ref="I213:I215" si="229">SUM(I212,G213)</f>
        <v>0</v>
      </c>
      <c r="J213" s="5">
        <f t="shared" ref="J213:J215" si="230">SUM(J212,H213)</f>
        <v>3600</v>
      </c>
      <c r="K213" s="6">
        <f t="shared" ref="K213:K215" si="231">SUM(K212,G213)</f>
        <v>3547</v>
      </c>
      <c r="L213" s="5">
        <f t="shared" ref="L213:L214" si="232">SUM(L212,H213)</f>
        <v>94400</v>
      </c>
    </row>
    <row r="214" spans="1:16">
      <c r="A214" s="1">
        <v>40024</v>
      </c>
      <c r="D214" s="2">
        <f t="shared" si="226"/>
        <v>0</v>
      </c>
      <c r="E214" s="3">
        <f t="shared" ref="E214:E215" si="233">VALUE(E206)</f>
        <v>40</v>
      </c>
      <c r="F214" s="2">
        <v>30</v>
      </c>
      <c r="G214" s="2">
        <f t="shared" si="227"/>
        <v>0</v>
      </c>
      <c r="H214" s="5">
        <f t="shared" si="228"/>
        <v>1200</v>
      </c>
      <c r="I214" s="6">
        <f t="shared" si="229"/>
        <v>0</v>
      </c>
      <c r="J214" s="5">
        <f t="shared" si="230"/>
        <v>4800</v>
      </c>
      <c r="K214" s="6">
        <f t="shared" si="231"/>
        <v>3547</v>
      </c>
      <c r="L214" s="5">
        <f t="shared" si="232"/>
        <v>95600</v>
      </c>
    </row>
    <row r="215" spans="1:16">
      <c r="A215" s="1">
        <v>40025</v>
      </c>
      <c r="D215" s="2">
        <f t="shared" si="226"/>
        <v>0</v>
      </c>
      <c r="E215" s="3">
        <f t="shared" si="233"/>
        <v>40</v>
      </c>
      <c r="F215" s="2">
        <v>30</v>
      </c>
      <c r="G215" s="2">
        <f t="shared" si="227"/>
        <v>0</v>
      </c>
      <c r="H215" s="5">
        <f t="shared" si="228"/>
        <v>1200</v>
      </c>
      <c r="I215" s="6">
        <f t="shared" si="229"/>
        <v>0</v>
      </c>
      <c r="J215" s="5">
        <f t="shared" si="230"/>
        <v>6000</v>
      </c>
      <c r="K215" s="6">
        <f t="shared" si="231"/>
        <v>3547</v>
      </c>
      <c r="L215" s="5">
        <f>SUM(L214,H215)</f>
        <v>96800</v>
      </c>
      <c r="M215" s="6">
        <f>SUM(M208,I215)-O215</f>
        <v>4966.8502496505616</v>
      </c>
      <c r="N215" s="5">
        <f>SUM(N208,J215)-P215</f>
        <v>52300</v>
      </c>
      <c r="O215" s="7">
        <f>(O2*F211)/N208</f>
        <v>2.1314387211367674E-2</v>
      </c>
      <c r="P215" s="6">
        <v>10000</v>
      </c>
    </row>
    <row r="216" spans="1:16">
      <c r="A216" s="1">
        <v>40026</v>
      </c>
    </row>
    <row r="217" spans="1:16">
      <c r="A217" s="1">
        <v>40027</v>
      </c>
    </row>
    <row r="218" spans="1:16">
      <c r="A218" s="1">
        <v>40028</v>
      </c>
      <c r="D218" s="2">
        <f>SUM(B218,C218)</f>
        <v>0</v>
      </c>
      <c r="E218" s="3">
        <f>SUM(E211)</f>
        <v>40</v>
      </c>
      <c r="F218" s="2">
        <v>40</v>
      </c>
      <c r="G218" s="2">
        <f>PRODUCT(D218,F218)</f>
        <v>0</v>
      </c>
      <c r="H218" s="5">
        <f>PRODUCT(E218,F218)</f>
        <v>1600</v>
      </c>
      <c r="I218" s="6">
        <f>VALUE(G218)</f>
        <v>0</v>
      </c>
      <c r="J218" s="5">
        <f>VALUE(H218)</f>
        <v>1600</v>
      </c>
      <c r="K218" s="6">
        <f>SUM(K215,I218)</f>
        <v>3547</v>
      </c>
      <c r="L218" s="5">
        <f>SUM(L215,H218)</f>
        <v>98400</v>
      </c>
    </row>
    <row r="219" spans="1:16">
      <c r="A219" s="1">
        <v>40029</v>
      </c>
      <c r="D219" s="2">
        <f t="shared" ref="D219:D222" si="234">SUM(B219,C219)</f>
        <v>0</v>
      </c>
      <c r="E219" s="3">
        <f>VALUE(E211)</f>
        <v>40</v>
      </c>
      <c r="F219" s="2">
        <v>40</v>
      </c>
      <c r="G219" s="2">
        <f t="shared" ref="G219:G222" si="235">PRODUCT(D219,F219)</f>
        <v>0</v>
      </c>
      <c r="H219" s="5">
        <f t="shared" ref="H219:H222" si="236">PRODUCT(E219,F219)</f>
        <v>1600</v>
      </c>
      <c r="I219" s="6">
        <f>SUM(I218,G219)</f>
        <v>0</v>
      </c>
      <c r="J219" s="5">
        <f>SUM(J218,H219)</f>
        <v>3200</v>
      </c>
      <c r="K219" s="6">
        <f>SUM(K218,G219)</f>
        <v>3547</v>
      </c>
      <c r="L219" s="5">
        <f>SUM(L218,H219)</f>
        <v>100000</v>
      </c>
    </row>
    <row r="220" spans="1:16">
      <c r="A220" s="1">
        <v>40030</v>
      </c>
      <c r="D220" s="2">
        <f t="shared" si="234"/>
        <v>0</v>
      </c>
      <c r="E220" s="3">
        <f>VALUE(E212)</f>
        <v>40</v>
      </c>
      <c r="F220" s="2">
        <v>40</v>
      </c>
      <c r="G220" s="2">
        <f t="shared" si="235"/>
        <v>0</v>
      </c>
      <c r="H220" s="5">
        <f t="shared" si="236"/>
        <v>1600</v>
      </c>
      <c r="I220" s="6">
        <f t="shared" ref="I220:I222" si="237">SUM(I219,G220)</f>
        <v>0</v>
      </c>
      <c r="J220" s="5">
        <f t="shared" ref="J220:J222" si="238">SUM(J219,H220)</f>
        <v>4800</v>
      </c>
      <c r="K220" s="6">
        <f t="shared" ref="K220:K222" si="239">SUM(K219,G220)</f>
        <v>3547</v>
      </c>
      <c r="L220" s="5">
        <f t="shared" ref="L220:L222" si="240">SUM(L219,H220)</f>
        <v>101600</v>
      </c>
    </row>
    <row r="221" spans="1:16">
      <c r="A221" s="1">
        <v>40031</v>
      </c>
      <c r="D221" s="2">
        <f t="shared" si="234"/>
        <v>0</v>
      </c>
      <c r="E221" s="3">
        <f t="shared" ref="E221:E222" si="241">VALUE(E213)</f>
        <v>40</v>
      </c>
      <c r="F221" s="2">
        <v>40</v>
      </c>
      <c r="G221" s="2">
        <f t="shared" si="235"/>
        <v>0</v>
      </c>
      <c r="H221" s="5">
        <f t="shared" si="236"/>
        <v>1600</v>
      </c>
      <c r="I221" s="6">
        <f t="shared" si="237"/>
        <v>0</v>
      </c>
      <c r="J221" s="5">
        <f t="shared" si="238"/>
        <v>6400</v>
      </c>
      <c r="K221" s="6">
        <f t="shared" si="239"/>
        <v>3547</v>
      </c>
      <c r="L221" s="5">
        <f t="shared" si="240"/>
        <v>103200</v>
      </c>
    </row>
    <row r="222" spans="1:16">
      <c r="A222" s="1">
        <v>40032</v>
      </c>
      <c r="D222" s="2">
        <f t="shared" si="234"/>
        <v>0</v>
      </c>
      <c r="E222" s="3">
        <f t="shared" si="241"/>
        <v>40</v>
      </c>
      <c r="F222" s="2">
        <v>40</v>
      </c>
      <c r="G222" s="2">
        <f t="shared" si="235"/>
        <v>0</v>
      </c>
      <c r="H222" s="5">
        <f t="shared" si="236"/>
        <v>1600</v>
      </c>
      <c r="I222" s="6">
        <f t="shared" si="237"/>
        <v>0</v>
      </c>
      <c r="J222" s="5">
        <f t="shared" si="238"/>
        <v>8000</v>
      </c>
      <c r="K222" s="6">
        <f t="shared" si="239"/>
        <v>3547</v>
      </c>
      <c r="L222" s="5">
        <f t="shared" si="240"/>
        <v>104800</v>
      </c>
      <c r="M222" s="6">
        <f>SUM(M215,I222)</f>
        <v>4966.8502496505616</v>
      </c>
      <c r="N222" s="5">
        <f>SUM(N215,J222)</f>
        <v>60300</v>
      </c>
      <c r="O222" s="7">
        <f>(O2*F218)/N215</f>
        <v>3.0592734225621414E-2</v>
      </c>
    </row>
    <row r="223" spans="1:16">
      <c r="A223" s="1">
        <v>40033</v>
      </c>
    </row>
    <row r="224" spans="1:16">
      <c r="A224" s="1">
        <v>40034</v>
      </c>
    </row>
    <row r="225" spans="1:15">
      <c r="A225" s="1">
        <v>40035</v>
      </c>
      <c r="D225" s="2">
        <f>SUM(B225,C225)</f>
        <v>0</v>
      </c>
      <c r="E225" s="3">
        <f>SUM(E218)</f>
        <v>40</v>
      </c>
      <c r="F225" s="2">
        <v>40</v>
      </c>
      <c r="G225" s="2">
        <f>PRODUCT(D225,F225)</f>
        <v>0</v>
      </c>
      <c r="H225" s="5">
        <f>PRODUCT(E225,F225)</f>
        <v>1600</v>
      </c>
      <c r="I225" s="6">
        <f>VALUE(G225)</f>
        <v>0</v>
      </c>
      <c r="J225" s="5">
        <f>VALUE(H225)</f>
        <v>1600</v>
      </c>
      <c r="K225" s="6">
        <f>SUM(K222,I225)</f>
        <v>3547</v>
      </c>
      <c r="L225" s="5">
        <f>SUM(L222,H225)</f>
        <v>106400</v>
      </c>
    </row>
    <row r="226" spans="1:15">
      <c r="A226" s="1">
        <v>40036</v>
      </c>
      <c r="D226" s="2">
        <f t="shared" ref="D226:D229" si="242">SUM(B226,C226)</f>
        <v>0</v>
      </c>
      <c r="E226" s="3">
        <f>VALUE(E218)</f>
        <v>40</v>
      </c>
      <c r="F226" s="2">
        <v>40</v>
      </c>
      <c r="G226" s="2">
        <f t="shared" ref="G226:G229" si="243">PRODUCT(D226,F226)</f>
        <v>0</v>
      </c>
      <c r="H226" s="5">
        <f t="shared" ref="H226:H229" si="244">PRODUCT(E226,F226)</f>
        <v>1600</v>
      </c>
      <c r="I226" s="6">
        <f>SUM(I225,G226)</f>
        <v>0</v>
      </c>
      <c r="J226" s="5">
        <f>SUM(J225,H226)</f>
        <v>3200</v>
      </c>
      <c r="K226" s="6">
        <f>SUM(K225,G226)</f>
        <v>3547</v>
      </c>
      <c r="L226" s="5">
        <f>SUM(L225,H226)</f>
        <v>108000</v>
      </c>
    </row>
    <row r="227" spans="1:15">
      <c r="A227" s="1">
        <v>40037</v>
      </c>
      <c r="D227" s="2">
        <f t="shared" si="242"/>
        <v>0</v>
      </c>
      <c r="E227" s="3">
        <f>VALUE(E219)</f>
        <v>40</v>
      </c>
      <c r="F227" s="2">
        <v>40</v>
      </c>
      <c r="G227" s="2">
        <f t="shared" si="243"/>
        <v>0</v>
      </c>
      <c r="H227" s="5">
        <f t="shared" si="244"/>
        <v>1600</v>
      </c>
      <c r="I227" s="6">
        <f t="shared" ref="I227:I229" si="245">SUM(I226,G227)</f>
        <v>0</v>
      </c>
      <c r="J227" s="5">
        <f t="shared" ref="J227:J229" si="246">SUM(J226,H227)</f>
        <v>4800</v>
      </c>
      <c r="K227" s="6">
        <f t="shared" ref="K227:K229" si="247">SUM(K226,G227)</f>
        <v>3547</v>
      </c>
      <c r="L227" s="5">
        <f t="shared" ref="L227:L229" si="248">SUM(L226,H227)</f>
        <v>109600</v>
      </c>
    </row>
    <row r="228" spans="1:15">
      <c r="A228" s="1">
        <v>40038</v>
      </c>
      <c r="D228" s="2">
        <f t="shared" si="242"/>
        <v>0</v>
      </c>
      <c r="E228" s="3">
        <f t="shared" ref="E228:E229" si="249">VALUE(E220)</f>
        <v>40</v>
      </c>
      <c r="F228" s="2">
        <v>40</v>
      </c>
      <c r="G228" s="2">
        <f t="shared" si="243"/>
        <v>0</v>
      </c>
      <c r="H228" s="5">
        <f t="shared" si="244"/>
        <v>1600</v>
      </c>
      <c r="I228" s="6">
        <f t="shared" si="245"/>
        <v>0</v>
      </c>
      <c r="J228" s="5">
        <f t="shared" si="246"/>
        <v>6400</v>
      </c>
      <c r="K228" s="6">
        <f t="shared" si="247"/>
        <v>3547</v>
      </c>
      <c r="L228" s="5">
        <f t="shared" si="248"/>
        <v>111200</v>
      </c>
    </row>
    <row r="229" spans="1:15">
      <c r="A229" s="1">
        <v>40039</v>
      </c>
      <c r="D229" s="2">
        <f t="shared" si="242"/>
        <v>0</v>
      </c>
      <c r="E229" s="3">
        <f t="shared" si="249"/>
        <v>40</v>
      </c>
      <c r="F229" s="2">
        <v>40</v>
      </c>
      <c r="G229" s="2">
        <f t="shared" si="243"/>
        <v>0</v>
      </c>
      <c r="H229" s="5">
        <f t="shared" si="244"/>
        <v>1600</v>
      </c>
      <c r="I229" s="6">
        <f t="shared" si="245"/>
        <v>0</v>
      </c>
      <c r="J229" s="5">
        <f t="shared" si="246"/>
        <v>8000</v>
      </c>
      <c r="K229" s="6">
        <f t="shared" si="247"/>
        <v>3547</v>
      </c>
      <c r="L229" s="5">
        <f t="shared" si="248"/>
        <v>112800</v>
      </c>
      <c r="M229" s="6">
        <f>SUM(M222,I229)</f>
        <v>4966.8502496505616</v>
      </c>
      <c r="N229" s="5">
        <f>SUM(N222,J229)</f>
        <v>68300</v>
      </c>
      <c r="O229" s="7">
        <f>(O2*F225)/N222</f>
        <v>2.6533996683250415E-2</v>
      </c>
    </row>
    <row r="230" spans="1:15">
      <c r="A230" s="1">
        <v>40040</v>
      </c>
    </row>
    <row r="231" spans="1:15">
      <c r="A231" s="1">
        <v>40041</v>
      </c>
    </row>
    <row r="232" spans="1:15">
      <c r="A232" s="1">
        <v>40042</v>
      </c>
      <c r="D232" s="2">
        <f>SUM(B232,C232)</f>
        <v>0</v>
      </c>
      <c r="E232" s="3">
        <f>SUM(E225)</f>
        <v>40</v>
      </c>
      <c r="F232" s="2">
        <v>40</v>
      </c>
      <c r="G232" s="2">
        <f>PRODUCT(D232,F232)</f>
        <v>0</v>
      </c>
      <c r="H232" s="5">
        <f>PRODUCT(E232,F232)</f>
        <v>1600</v>
      </c>
      <c r="I232" s="6">
        <f>VALUE(G232)</f>
        <v>0</v>
      </c>
      <c r="J232" s="5">
        <f>VALUE(H232)</f>
        <v>1600</v>
      </c>
      <c r="K232" s="6">
        <f>SUM(K229,I232)</f>
        <v>3547</v>
      </c>
      <c r="L232" s="5">
        <f>SUM(L229,H232)</f>
        <v>114400</v>
      </c>
    </row>
    <row r="233" spans="1:15">
      <c r="A233" s="1">
        <v>40043</v>
      </c>
      <c r="D233" s="2">
        <f t="shared" ref="D233:D236" si="250">SUM(B233,C233)</f>
        <v>0</v>
      </c>
      <c r="E233" s="3">
        <f>VALUE(E225)</f>
        <v>40</v>
      </c>
      <c r="F233" s="2">
        <v>40</v>
      </c>
      <c r="G233" s="2">
        <f t="shared" ref="G233:G236" si="251">PRODUCT(D233,F233)</f>
        <v>0</v>
      </c>
      <c r="H233" s="5">
        <f t="shared" ref="H233:H236" si="252">PRODUCT(E233,F233)</f>
        <v>1600</v>
      </c>
      <c r="I233" s="6">
        <f>SUM(I232,G233)</f>
        <v>0</v>
      </c>
      <c r="J233" s="5">
        <f>SUM(J232,H233)</f>
        <v>3200</v>
      </c>
      <c r="K233" s="6">
        <f>SUM(K232,G233)</f>
        <v>3547</v>
      </c>
      <c r="L233" s="5">
        <f>SUM(L232,H233)</f>
        <v>116000</v>
      </c>
    </row>
    <row r="234" spans="1:15">
      <c r="A234" s="1">
        <v>40044</v>
      </c>
      <c r="D234" s="2">
        <f t="shared" si="250"/>
        <v>0</v>
      </c>
      <c r="E234" s="3">
        <f>VALUE(E226)</f>
        <v>40</v>
      </c>
      <c r="F234" s="2">
        <v>40</v>
      </c>
      <c r="G234" s="2">
        <f t="shared" si="251"/>
        <v>0</v>
      </c>
      <c r="H234" s="5">
        <f t="shared" si="252"/>
        <v>1600</v>
      </c>
      <c r="I234" s="6">
        <f t="shared" ref="I234:I236" si="253">SUM(I233,G234)</f>
        <v>0</v>
      </c>
      <c r="J234" s="5">
        <f t="shared" ref="J234:J236" si="254">SUM(J233,H234)</f>
        <v>4800</v>
      </c>
      <c r="K234" s="6">
        <f t="shared" ref="K234:K236" si="255">SUM(K233,G234)</f>
        <v>3547</v>
      </c>
      <c r="L234" s="5">
        <f t="shared" ref="L234:L236" si="256">SUM(L233,H234)</f>
        <v>117600</v>
      </c>
    </row>
    <row r="235" spans="1:15">
      <c r="A235" s="1">
        <v>40045</v>
      </c>
      <c r="D235" s="2">
        <f t="shared" si="250"/>
        <v>0</v>
      </c>
      <c r="E235" s="3">
        <f t="shared" ref="E235:E236" si="257">VALUE(E227)</f>
        <v>40</v>
      </c>
      <c r="F235" s="2">
        <v>40</v>
      </c>
      <c r="G235" s="2">
        <f t="shared" si="251"/>
        <v>0</v>
      </c>
      <c r="H235" s="5">
        <f t="shared" si="252"/>
        <v>1600</v>
      </c>
      <c r="I235" s="6">
        <f t="shared" si="253"/>
        <v>0</v>
      </c>
      <c r="J235" s="5">
        <f t="shared" si="254"/>
        <v>6400</v>
      </c>
      <c r="K235" s="6">
        <f t="shared" si="255"/>
        <v>3547</v>
      </c>
      <c r="L235" s="5">
        <f t="shared" si="256"/>
        <v>119200</v>
      </c>
    </row>
    <row r="236" spans="1:15">
      <c r="A236" s="1">
        <v>40046</v>
      </c>
      <c r="D236" s="2">
        <f t="shared" si="250"/>
        <v>0</v>
      </c>
      <c r="E236" s="3">
        <f t="shared" si="257"/>
        <v>40</v>
      </c>
      <c r="F236" s="2">
        <v>40</v>
      </c>
      <c r="G236" s="2">
        <f t="shared" si="251"/>
        <v>0</v>
      </c>
      <c r="H236" s="5">
        <f t="shared" si="252"/>
        <v>1600</v>
      </c>
      <c r="I236" s="6">
        <f t="shared" si="253"/>
        <v>0</v>
      </c>
      <c r="J236" s="5">
        <f t="shared" si="254"/>
        <v>8000</v>
      </c>
      <c r="K236" s="6">
        <f t="shared" si="255"/>
        <v>3547</v>
      </c>
      <c r="L236" s="5">
        <f t="shared" si="256"/>
        <v>120800</v>
      </c>
      <c r="M236" s="6">
        <f>SUM(M229,I236)</f>
        <v>4966.8502496505616</v>
      </c>
      <c r="N236" s="5">
        <f>SUM(N229,J236)</f>
        <v>76300</v>
      </c>
      <c r="O236" s="7">
        <f>(O2*F232)/N229</f>
        <v>2.3426061493411421E-2</v>
      </c>
    </row>
    <row r="237" spans="1:15">
      <c r="A237" s="1">
        <v>40047</v>
      </c>
    </row>
    <row r="238" spans="1:15">
      <c r="A238" s="1">
        <v>40048</v>
      </c>
    </row>
    <row r="239" spans="1:15">
      <c r="A239" s="1">
        <v>40049</v>
      </c>
      <c r="D239" s="2">
        <f>SUM(B239,C239)</f>
        <v>0</v>
      </c>
      <c r="E239" s="3">
        <f>SUM(E232)</f>
        <v>40</v>
      </c>
      <c r="F239" s="2">
        <v>40</v>
      </c>
      <c r="G239" s="2">
        <f>PRODUCT(D239,F239)</f>
        <v>0</v>
      </c>
      <c r="H239" s="5">
        <f>PRODUCT(E239,F239)</f>
        <v>1600</v>
      </c>
      <c r="I239" s="6">
        <f>VALUE(G239)</f>
        <v>0</v>
      </c>
      <c r="J239" s="5">
        <f>VALUE(H239)</f>
        <v>1600</v>
      </c>
      <c r="K239" s="6">
        <f>SUM(K236,I239)</f>
        <v>3547</v>
      </c>
      <c r="L239" s="5">
        <f>SUM(L236,H239)</f>
        <v>122400</v>
      </c>
    </row>
    <row r="240" spans="1:15">
      <c r="A240" s="1">
        <v>40050</v>
      </c>
      <c r="D240" s="2">
        <f t="shared" ref="D240:D243" si="258">SUM(B240,C240)</f>
        <v>0</v>
      </c>
      <c r="E240" s="3">
        <f>VALUE(E232)</f>
        <v>40</v>
      </c>
      <c r="F240" s="2">
        <v>40</v>
      </c>
      <c r="G240" s="2">
        <f t="shared" ref="G240:G243" si="259">PRODUCT(D240,F240)</f>
        <v>0</v>
      </c>
      <c r="H240" s="5">
        <f t="shared" ref="H240:H243" si="260">PRODUCT(E240,F240)</f>
        <v>1600</v>
      </c>
      <c r="I240" s="6">
        <f>SUM(I239,G240)</f>
        <v>0</v>
      </c>
      <c r="J240" s="5">
        <f>SUM(J239,H240)</f>
        <v>3200</v>
      </c>
      <c r="K240" s="6">
        <f>SUM(K239,G240)</f>
        <v>3547</v>
      </c>
      <c r="L240" s="5">
        <f>SUM(L239,H240)</f>
        <v>124000</v>
      </c>
    </row>
    <row r="241" spans="1:16">
      <c r="A241" s="1">
        <v>40051</v>
      </c>
      <c r="D241" s="2">
        <f t="shared" si="258"/>
        <v>0</v>
      </c>
      <c r="E241" s="3">
        <f>VALUE(E233)</f>
        <v>40</v>
      </c>
      <c r="F241" s="2">
        <v>40</v>
      </c>
      <c r="G241" s="2">
        <f t="shared" si="259"/>
        <v>0</v>
      </c>
      <c r="H241" s="5">
        <f t="shared" si="260"/>
        <v>1600</v>
      </c>
      <c r="I241" s="6">
        <f t="shared" ref="I241:I243" si="261">SUM(I240,G241)</f>
        <v>0</v>
      </c>
      <c r="J241" s="5">
        <f t="shared" ref="J241:J243" si="262">SUM(J240,H241)</f>
        <v>4800</v>
      </c>
      <c r="K241" s="6">
        <f t="shared" ref="K241:K243" si="263">SUM(K240,G241)</f>
        <v>3547</v>
      </c>
      <c r="L241" s="5">
        <f t="shared" ref="L241:L242" si="264">SUM(L240,H241)</f>
        <v>125600</v>
      </c>
    </row>
    <row r="242" spans="1:16">
      <c r="A242" s="1">
        <v>40052</v>
      </c>
      <c r="D242" s="2">
        <f t="shared" si="258"/>
        <v>0</v>
      </c>
      <c r="E242" s="3">
        <f t="shared" ref="E242:E243" si="265">VALUE(E234)</f>
        <v>40</v>
      </c>
      <c r="F242" s="2">
        <v>40</v>
      </c>
      <c r="G242" s="2">
        <f t="shared" si="259"/>
        <v>0</v>
      </c>
      <c r="H242" s="5">
        <f t="shared" si="260"/>
        <v>1600</v>
      </c>
      <c r="I242" s="6">
        <f t="shared" si="261"/>
        <v>0</v>
      </c>
      <c r="J242" s="5">
        <f t="shared" si="262"/>
        <v>6400</v>
      </c>
      <c r="K242" s="6">
        <f t="shared" si="263"/>
        <v>3547</v>
      </c>
      <c r="L242" s="5">
        <f t="shared" si="264"/>
        <v>127200</v>
      </c>
    </row>
    <row r="243" spans="1:16">
      <c r="A243" s="1">
        <v>40053</v>
      </c>
      <c r="D243" s="2">
        <f t="shared" si="258"/>
        <v>0</v>
      </c>
      <c r="E243" s="3">
        <f t="shared" si="265"/>
        <v>40</v>
      </c>
      <c r="F243" s="2">
        <v>40</v>
      </c>
      <c r="G243" s="2">
        <f t="shared" si="259"/>
        <v>0</v>
      </c>
      <c r="H243" s="5">
        <f t="shared" si="260"/>
        <v>1600</v>
      </c>
      <c r="I243" s="6">
        <f t="shared" si="261"/>
        <v>0</v>
      </c>
      <c r="J243" s="5">
        <f t="shared" si="262"/>
        <v>8000</v>
      </c>
      <c r="K243" s="6">
        <f t="shared" si="263"/>
        <v>3547</v>
      </c>
      <c r="L243" s="5">
        <f>SUM(L242,H243)</f>
        <v>128800</v>
      </c>
      <c r="M243" s="6">
        <f>SUM(M236,I243)-O243</f>
        <v>4966.8292797947297</v>
      </c>
      <c r="N243" s="5">
        <f>SUM(N236,J243)-P243</f>
        <v>74300</v>
      </c>
      <c r="O243" s="7">
        <f>(O2*F239)/N236</f>
        <v>2.0969855832241154E-2</v>
      </c>
      <c r="P243" s="6">
        <v>10000</v>
      </c>
    </row>
    <row r="244" spans="1:16">
      <c r="A244" s="1">
        <v>40054</v>
      </c>
    </row>
    <row r="245" spans="1:16">
      <c r="A245" s="1">
        <v>40055</v>
      </c>
    </row>
    <row r="246" spans="1:16">
      <c r="A246" s="1">
        <v>40056</v>
      </c>
      <c r="D246" s="2">
        <f>SUM(B246,C246)</f>
        <v>0</v>
      </c>
      <c r="E246" s="3">
        <f>SUM(E239)</f>
        <v>40</v>
      </c>
      <c r="F246" s="2">
        <v>40</v>
      </c>
      <c r="G246" s="2">
        <f>PRODUCT(D246,F246)</f>
        <v>0</v>
      </c>
      <c r="H246" s="5">
        <f>PRODUCT(E246,F246)</f>
        <v>1600</v>
      </c>
      <c r="I246" s="6">
        <f>VALUE(G246)</f>
        <v>0</v>
      </c>
      <c r="J246" s="5">
        <f>VALUE(H246)</f>
        <v>1600</v>
      </c>
      <c r="K246" s="6">
        <f>SUM(K243,I246)</f>
        <v>3547</v>
      </c>
      <c r="L246" s="5">
        <f>SUM(L243,H246)</f>
        <v>130400</v>
      </c>
    </row>
    <row r="247" spans="1:16">
      <c r="A247" s="1">
        <v>40057</v>
      </c>
      <c r="D247" s="2">
        <f t="shared" ref="D247:D250" si="266">SUM(B247,C247)</f>
        <v>0</v>
      </c>
      <c r="E247" s="3">
        <f>VALUE(E239)</f>
        <v>40</v>
      </c>
      <c r="F247" s="2">
        <v>40</v>
      </c>
      <c r="G247" s="2">
        <f t="shared" ref="G247:G250" si="267">PRODUCT(D247,F247)</f>
        <v>0</v>
      </c>
      <c r="H247" s="5">
        <f t="shared" ref="H247:H250" si="268">PRODUCT(E247,F247)</f>
        <v>1600</v>
      </c>
      <c r="I247" s="6">
        <f>SUM(I246,G247)</f>
        <v>0</v>
      </c>
      <c r="J247" s="5">
        <f>SUM(J246,H247)</f>
        <v>3200</v>
      </c>
      <c r="K247" s="6">
        <f>SUM(K246,G247)</f>
        <v>3547</v>
      </c>
      <c r="L247" s="5">
        <f>SUM(L246,H247)</f>
        <v>132000</v>
      </c>
    </row>
    <row r="248" spans="1:16">
      <c r="A248" s="1">
        <v>40058</v>
      </c>
      <c r="D248" s="2">
        <f t="shared" si="266"/>
        <v>0</v>
      </c>
      <c r="E248" s="3">
        <f>VALUE(E240)</f>
        <v>40</v>
      </c>
      <c r="F248" s="2">
        <v>40</v>
      </c>
      <c r="G248" s="2">
        <f t="shared" si="267"/>
        <v>0</v>
      </c>
      <c r="H248" s="5">
        <f t="shared" si="268"/>
        <v>1600</v>
      </c>
      <c r="I248" s="6">
        <f t="shared" ref="I248:I250" si="269">SUM(I247,G248)</f>
        <v>0</v>
      </c>
      <c r="J248" s="5">
        <f t="shared" ref="J248:J250" si="270">SUM(J247,H248)</f>
        <v>4800</v>
      </c>
      <c r="K248" s="6">
        <f t="shared" ref="K248:K250" si="271">SUM(K247,G248)</f>
        <v>3547</v>
      </c>
      <c r="L248" s="5">
        <f t="shared" ref="L248:L250" si="272">SUM(L247,H248)</f>
        <v>133600</v>
      </c>
    </row>
    <row r="249" spans="1:16">
      <c r="A249" s="1">
        <v>40059</v>
      </c>
      <c r="D249" s="2">
        <f t="shared" si="266"/>
        <v>0</v>
      </c>
      <c r="E249" s="3">
        <f t="shared" ref="E249:E250" si="273">VALUE(E241)</f>
        <v>40</v>
      </c>
      <c r="F249" s="2">
        <v>40</v>
      </c>
      <c r="G249" s="2">
        <f t="shared" si="267"/>
        <v>0</v>
      </c>
      <c r="H249" s="5">
        <f t="shared" si="268"/>
        <v>1600</v>
      </c>
      <c r="I249" s="6">
        <f t="shared" si="269"/>
        <v>0</v>
      </c>
      <c r="J249" s="5">
        <f t="shared" si="270"/>
        <v>6400</v>
      </c>
      <c r="K249" s="6">
        <f t="shared" si="271"/>
        <v>3547</v>
      </c>
      <c r="L249" s="5">
        <f t="shared" si="272"/>
        <v>135200</v>
      </c>
    </row>
    <row r="250" spans="1:16">
      <c r="A250" s="1">
        <v>40060</v>
      </c>
      <c r="D250" s="2">
        <f t="shared" si="266"/>
        <v>0</v>
      </c>
      <c r="E250" s="3">
        <f t="shared" si="273"/>
        <v>40</v>
      </c>
      <c r="F250" s="2">
        <v>40</v>
      </c>
      <c r="G250" s="2">
        <f t="shared" si="267"/>
        <v>0</v>
      </c>
      <c r="H250" s="5">
        <f t="shared" si="268"/>
        <v>1600</v>
      </c>
      <c r="I250" s="6">
        <f t="shared" si="269"/>
        <v>0</v>
      </c>
      <c r="J250" s="5">
        <f t="shared" si="270"/>
        <v>8000</v>
      </c>
      <c r="K250" s="6">
        <f t="shared" si="271"/>
        <v>3547</v>
      </c>
      <c r="L250" s="5">
        <f t="shared" si="272"/>
        <v>136800</v>
      </c>
      <c r="M250" s="6">
        <f>SUM(M243,I250)</f>
        <v>4966.8292797947297</v>
      </c>
      <c r="N250" s="5">
        <f>SUM(N243,J250)</f>
        <v>82300</v>
      </c>
      <c r="O250" s="7">
        <f>(O2*F246)/N243</f>
        <v>2.1534320323014805E-2</v>
      </c>
    </row>
    <row r="251" spans="1:16">
      <c r="A251" s="1">
        <v>40061</v>
      </c>
    </row>
    <row r="252" spans="1:16">
      <c r="A252" s="1">
        <v>40062</v>
      </c>
    </row>
    <row r="253" spans="1:16">
      <c r="A253" s="1">
        <v>40063</v>
      </c>
      <c r="D253" s="2">
        <f>SUM(B253,C253)</f>
        <v>0</v>
      </c>
      <c r="E253" s="3">
        <f>SUM(E246)</f>
        <v>40</v>
      </c>
      <c r="F253" s="2">
        <v>40</v>
      </c>
      <c r="G253" s="2">
        <f>PRODUCT(D253,F253)</f>
        <v>0</v>
      </c>
      <c r="H253" s="5">
        <f>PRODUCT(E253,F253)</f>
        <v>1600</v>
      </c>
      <c r="I253" s="6">
        <f>VALUE(G253)</f>
        <v>0</v>
      </c>
      <c r="J253" s="5">
        <f>VALUE(H253)</f>
        <v>1600</v>
      </c>
      <c r="K253" s="6">
        <f>SUM(K250,I253)</f>
        <v>3547</v>
      </c>
      <c r="L253" s="5">
        <f>SUM(L250,H253)</f>
        <v>138400</v>
      </c>
    </row>
    <row r="254" spans="1:16">
      <c r="A254" s="1">
        <v>40064</v>
      </c>
      <c r="D254" s="2">
        <f t="shared" ref="D254:D257" si="274">SUM(B254,C254)</f>
        <v>0</v>
      </c>
      <c r="E254" s="3">
        <f>VALUE(E246)</f>
        <v>40</v>
      </c>
      <c r="F254" s="2">
        <v>40</v>
      </c>
      <c r="G254" s="2">
        <f t="shared" ref="G254:G257" si="275">PRODUCT(D254,F254)</f>
        <v>0</v>
      </c>
      <c r="H254" s="5">
        <f t="shared" ref="H254:H257" si="276">PRODUCT(E254,F254)</f>
        <v>1600</v>
      </c>
      <c r="I254" s="6">
        <f>SUM(I253,G254)</f>
        <v>0</v>
      </c>
      <c r="J254" s="5">
        <f>SUM(J253,H254)</f>
        <v>3200</v>
      </c>
      <c r="K254" s="6">
        <f>SUM(K253,G254)</f>
        <v>3547</v>
      </c>
      <c r="L254" s="5">
        <f>SUM(L253,H254)</f>
        <v>140000</v>
      </c>
    </row>
    <row r="255" spans="1:16">
      <c r="A255" s="1">
        <v>40065</v>
      </c>
      <c r="D255" s="2">
        <f t="shared" si="274"/>
        <v>0</v>
      </c>
      <c r="E255" s="3">
        <f>VALUE(E247)</f>
        <v>40</v>
      </c>
      <c r="F255" s="2">
        <v>40</v>
      </c>
      <c r="G255" s="2">
        <f t="shared" si="275"/>
        <v>0</v>
      </c>
      <c r="H255" s="5">
        <f t="shared" si="276"/>
        <v>1600</v>
      </c>
      <c r="I255" s="6">
        <f t="shared" ref="I255:I257" si="277">SUM(I254,G255)</f>
        <v>0</v>
      </c>
      <c r="J255" s="5">
        <f t="shared" ref="J255:J257" si="278">SUM(J254,H255)</f>
        <v>4800</v>
      </c>
      <c r="K255" s="6">
        <f t="shared" ref="K255:K257" si="279">SUM(K254,G255)</f>
        <v>3547</v>
      </c>
      <c r="L255" s="5">
        <f t="shared" ref="L255:L257" si="280">SUM(L254,H255)</f>
        <v>141600</v>
      </c>
    </row>
    <row r="256" spans="1:16">
      <c r="A256" s="1">
        <v>40066</v>
      </c>
      <c r="D256" s="2">
        <f t="shared" si="274"/>
        <v>0</v>
      </c>
      <c r="E256" s="3">
        <f t="shared" ref="E256:E257" si="281">VALUE(E248)</f>
        <v>40</v>
      </c>
      <c r="F256" s="2">
        <v>40</v>
      </c>
      <c r="G256" s="2">
        <f t="shared" si="275"/>
        <v>0</v>
      </c>
      <c r="H256" s="5">
        <f t="shared" si="276"/>
        <v>1600</v>
      </c>
      <c r="I256" s="6">
        <f t="shared" si="277"/>
        <v>0</v>
      </c>
      <c r="J256" s="5">
        <f t="shared" si="278"/>
        <v>6400</v>
      </c>
      <c r="K256" s="6">
        <f t="shared" si="279"/>
        <v>3547</v>
      </c>
      <c r="L256" s="5">
        <f t="shared" si="280"/>
        <v>143200</v>
      </c>
    </row>
    <row r="257" spans="1:15">
      <c r="A257" s="1">
        <v>40067</v>
      </c>
      <c r="D257" s="2">
        <f t="shared" si="274"/>
        <v>0</v>
      </c>
      <c r="E257" s="3">
        <f t="shared" si="281"/>
        <v>40</v>
      </c>
      <c r="F257" s="2">
        <v>40</v>
      </c>
      <c r="G257" s="2">
        <f t="shared" si="275"/>
        <v>0</v>
      </c>
      <c r="H257" s="5">
        <f t="shared" si="276"/>
        <v>1600</v>
      </c>
      <c r="I257" s="6">
        <f t="shared" si="277"/>
        <v>0</v>
      </c>
      <c r="J257" s="5">
        <f t="shared" si="278"/>
        <v>8000</v>
      </c>
      <c r="K257" s="6">
        <f t="shared" si="279"/>
        <v>3547</v>
      </c>
      <c r="L257" s="5">
        <f t="shared" si="280"/>
        <v>144800</v>
      </c>
      <c r="M257" s="6">
        <f>SUM(M250,I257)</f>
        <v>4966.8292797947297</v>
      </c>
      <c r="N257" s="5">
        <f>SUM(N250,J257)</f>
        <v>90300</v>
      </c>
      <c r="O257" s="7">
        <f>(O2*F253)/N250</f>
        <v>1.9441069258809233E-2</v>
      </c>
    </row>
    <row r="258" spans="1:15">
      <c r="A258" s="1">
        <v>40068</v>
      </c>
    </row>
    <row r="259" spans="1:15">
      <c r="A259" s="1">
        <v>40069</v>
      </c>
    </row>
    <row r="260" spans="1:15">
      <c r="A260" s="1">
        <v>40070</v>
      </c>
      <c r="D260" s="2">
        <f>SUM(B260,C260)</f>
        <v>0</v>
      </c>
      <c r="E260" s="3">
        <f>SUM(E253)</f>
        <v>40</v>
      </c>
      <c r="F260" s="2">
        <v>40</v>
      </c>
      <c r="G260" s="2">
        <f>PRODUCT(D260,F260)</f>
        <v>0</v>
      </c>
      <c r="H260" s="5">
        <f>PRODUCT(E260,F260)</f>
        <v>1600</v>
      </c>
      <c r="I260" s="6">
        <f>VALUE(G260)</f>
        <v>0</v>
      </c>
      <c r="J260" s="5">
        <f>VALUE(H260)</f>
        <v>1600</v>
      </c>
      <c r="K260" s="6">
        <f>SUM(K257,I260)</f>
        <v>3547</v>
      </c>
      <c r="L260" s="5">
        <f>SUM(L257,H260)</f>
        <v>146400</v>
      </c>
    </row>
    <row r="261" spans="1:15">
      <c r="A261" s="1">
        <v>40071</v>
      </c>
      <c r="D261" s="2">
        <f t="shared" ref="D261:D264" si="282">SUM(B261,C261)</f>
        <v>0</v>
      </c>
      <c r="E261" s="3">
        <f>VALUE(E253)</f>
        <v>40</v>
      </c>
      <c r="F261" s="2">
        <v>40</v>
      </c>
      <c r="G261" s="2">
        <f t="shared" ref="G261:G264" si="283">PRODUCT(D261,F261)</f>
        <v>0</v>
      </c>
      <c r="H261" s="5">
        <f t="shared" ref="H261:H264" si="284">PRODUCT(E261,F261)</f>
        <v>1600</v>
      </c>
      <c r="I261" s="6">
        <f>SUM(I260,G261)</f>
        <v>0</v>
      </c>
      <c r="J261" s="5">
        <f>SUM(J260,H261)</f>
        <v>3200</v>
      </c>
      <c r="K261" s="6">
        <f>SUM(K260,G261)</f>
        <v>3547</v>
      </c>
      <c r="L261" s="5">
        <f>SUM(L260,H261)</f>
        <v>148000</v>
      </c>
    </row>
    <row r="262" spans="1:15">
      <c r="A262" s="1">
        <v>40072</v>
      </c>
      <c r="D262" s="2">
        <f t="shared" si="282"/>
        <v>0</v>
      </c>
      <c r="E262" s="3">
        <f>VALUE(E254)</f>
        <v>40</v>
      </c>
      <c r="F262" s="2">
        <v>40</v>
      </c>
      <c r="G262" s="2">
        <f t="shared" si="283"/>
        <v>0</v>
      </c>
      <c r="H262" s="5">
        <f t="shared" si="284"/>
        <v>1600</v>
      </c>
      <c r="I262" s="6">
        <f t="shared" ref="I262:I264" si="285">SUM(I261,G262)</f>
        <v>0</v>
      </c>
      <c r="J262" s="5">
        <f t="shared" ref="J262:J264" si="286">SUM(J261,H262)</f>
        <v>4800</v>
      </c>
      <c r="K262" s="6">
        <f t="shared" ref="K262:K264" si="287">SUM(K261,G262)</f>
        <v>3547</v>
      </c>
      <c r="L262" s="5">
        <f t="shared" ref="L262:L264" si="288">SUM(L261,H262)</f>
        <v>149600</v>
      </c>
    </row>
    <row r="263" spans="1:15">
      <c r="A263" s="1">
        <v>40073</v>
      </c>
      <c r="D263" s="2">
        <f t="shared" si="282"/>
        <v>0</v>
      </c>
      <c r="E263" s="3">
        <f t="shared" ref="E263:E264" si="289">VALUE(E255)</f>
        <v>40</v>
      </c>
      <c r="F263" s="2">
        <v>40</v>
      </c>
      <c r="G263" s="2">
        <f t="shared" si="283"/>
        <v>0</v>
      </c>
      <c r="H263" s="5">
        <f t="shared" si="284"/>
        <v>1600</v>
      </c>
      <c r="I263" s="6">
        <f t="shared" si="285"/>
        <v>0</v>
      </c>
      <c r="J263" s="5">
        <f t="shared" si="286"/>
        <v>6400</v>
      </c>
      <c r="K263" s="6">
        <f t="shared" si="287"/>
        <v>3547</v>
      </c>
      <c r="L263" s="5">
        <f t="shared" si="288"/>
        <v>151200</v>
      </c>
    </row>
    <row r="264" spans="1:15">
      <c r="A264" s="1">
        <v>40074</v>
      </c>
      <c r="D264" s="2">
        <f t="shared" si="282"/>
        <v>0</v>
      </c>
      <c r="E264" s="3">
        <f t="shared" si="289"/>
        <v>40</v>
      </c>
      <c r="F264" s="2">
        <v>40</v>
      </c>
      <c r="G264" s="2">
        <f t="shared" si="283"/>
        <v>0</v>
      </c>
      <c r="H264" s="5">
        <f t="shared" si="284"/>
        <v>1600</v>
      </c>
      <c r="I264" s="6">
        <f t="shared" si="285"/>
        <v>0</v>
      </c>
      <c r="J264" s="5">
        <f t="shared" si="286"/>
        <v>8000</v>
      </c>
      <c r="K264" s="6">
        <f t="shared" si="287"/>
        <v>3547</v>
      </c>
      <c r="L264" s="5">
        <f t="shared" si="288"/>
        <v>152800</v>
      </c>
      <c r="M264" s="6">
        <f>SUM(M257,I264)</f>
        <v>4966.8292797947297</v>
      </c>
      <c r="N264" s="5">
        <f>SUM(N257,J264)</f>
        <v>98300</v>
      </c>
      <c r="O264" s="7">
        <f>(O2*F260)/N257</f>
        <v>1.7718715393133997E-2</v>
      </c>
    </row>
    <row r="265" spans="1:15">
      <c r="A265" s="1">
        <v>40075</v>
      </c>
    </row>
    <row r="266" spans="1:15">
      <c r="A266" s="1">
        <v>40076</v>
      </c>
    </row>
    <row r="267" spans="1:15">
      <c r="A267" s="1">
        <v>40077</v>
      </c>
      <c r="D267" s="2">
        <f>SUM(B267,C267)</f>
        <v>0</v>
      </c>
      <c r="E267" s="3">
        <f>SUM(E260)</f>
        <v>40</v>
      </c>
      <c r="F267" s="2">
        <v>40</v>
      </c>
      <c r="G267" s="2">
        <f>PRODUCT(D267,F267)</f>
        <v>0</v>
      </c>
      <c r="H267" s="5">
        <f>PRODUCT(E267,F267)</f>
        <v>1600</v>
      </c>
      <c r="I267" s="6">
        <f>VALUE(G267)</f>
        <v>0</v>
      </c>
      <c r="J267" s="5">
        <f>VALUE(H267)</f>
        <v>1600</v>
      </c>
      <c r="K267" s="6">
        <f>SUM(K264,I267)</f>
        <v>3547</v>
      </c>
      <c r="L267" s="5">
        <f>SUM(L264,H267)</f>
        <v>154400</v>
      </c>
    </row>
    <row r="268" spans="1:15">
      <c r="A268" s="1">
        <v>40078</v>
      </c>
      <c r="D268" s="2">
        <f t="shared" ref="D268:D271" si="290">SUM(B268,C268)</f>
        <v>0</v>
      </c>
      <c r="E268" s="3">
        <f>VALUE(E260)</f>
        <v>40</v>
      </c>
      <c r="F268" s="2">
        <v>40</v>
      </c>
      <c r="G268" s="2">
        <f t="shared" ref="G268:G271" si="291">PRODUCT(D268,F268)</f>
        <v>0</v>
      </c>
      <c r="H268" s="5">
        <f t="shared" ref="H268:H271" si="292">PRODUCT(E268,F268)</f>
        <v>1600</v>
      </c>
      <c r="I268" s="6">
        <f>SUM(I267,G268)</f>
        <v>0</v>
      </c>
      <c r="J268" s="5">
        <f>SUM(J267,H268)</f>
        <v>3200</v>
      </c>
      <c r="K268" s="6">
        <f>SUM(K267,G268)</f>
        <v>3547</v>
      </c>
      <c r="L268" s="5">
        <f>SUM(L267,H268)</f>
        <v>156000</v>
      </c>
    </row>
    <row r="269" spans="1:15">
      <c r="A269" s="1">
        <v>40079</v>
      </c>
      <c r="D269" s="2">
        <f t="shared" si="290"/>
        <v>0</v>
      </c>
      <c r="E269" s="3">
        <f>VALUE(E261)</f>
        <v>40</v>
      </c>
      <c r="F269" s="2">
        <v>40</v>
      </c>
      <c r="G269" s="2">
        <f t="shared" si="291"/>
        <v>0</v>
      </c>
      <c r="H269" s="5">
        <f t="shared" si="292"/>
        <v>1600</v>
      </c>
      <c r="I269" s="6">
        <f t="shared" ref="I269:I271" si="293">SUM(I268,G269)</f>
        <v>0</v>
      </c>
      <c r="J269" s="5">
        <f t="shared" ref="J269:J271" si="294">SUM(J268,H269)</f>
        <v>4800</v>
      </c>
      <c r="K269" s="6">
        <f t="shared" ref="K269:K271" si="295">SUM(K268,G269)</f>
        <v>3547</v>
      </c>
      <c r="L269" s="5">
        <f t="shared" ref="L269:L271" si="296">SUM(L268,H269)</f>
        <v>157600</v>
      </c>
    </row>
    <row r="270" spans="1:15">
      <c r="A270" s="1">
        <v>40080</v>
      </c>
      <c r="D270" s="2">
        <f t="shared" si="290"/>
        <v>0</v>
      </c>
      <c r="E270" s="3">
        <f t="shared" ref="E270:E271" si="297">VALUE(E262)</f>
        <v>40</v>
      </c>
      <c r="F270" s="2">
        <v>40</v>
      </c>
      <c r="G270" s="2">
        <f t="shared" si="291"/>
        <v>0</v>
      </c>
      <c r="H270" s="5">
        <f t="shared" si="292"/>
        <v>1600</v>
      </c>
      <c r="I270" s="6">
        <f t="shared" si="293"/>
        <v>0</v>
      </c>
      <c r="J270" s="5">
        <f t="shared" si="294"/>
        <v>6400</v>
      </c>
      <c r="K270" s="6">
        <f t="shared" si="295"/>
        <v>3547</v>
      </c>
      <c r="L270" s="5">
        <f t="shared" si="296"/>
        <v>159200</v>
      </c>
    </row>
    <row r="271" spans="1:15">
      <c r="A271" s="1">
        <v>40081</v>
      </c>
      <c r="D271" s="2">
        <f t="shared" si="290"/>
        <v>0</v>
      </c>
      <c r="E271" s="3">
        <f t="shared" si="297"/>
        <v>40</v>
      </c>
      <c r="F271" s="2">
        <v>40</v>
      </c>
      <c r="G271" s="2">
        <f t="shared" si="291"/>
        <v>0</v>
      </c>
      <c r="H271" s="5">
        <f t="shared" si="292"/>
        <v>1600</v>
      </c>
      <c r="I271" s="6">
        <f t="shared" si="293"/>
        <v>0</v>
      </c>
      <c r="J271" s="5">
        <f t="shared" si="294"/>
        <v>8000</v>
      </c>
      <c r="K271" s="6">
        <f t="shared" si="295"/>
        <v>3547</v>
      </c>
      <c r="L271" s="5">
        <f t="shared" si="296"/>
        <v>160800</v>
      </c>
      <c r="M271" s="6">
        <f>SUM(M264,I271)</f>
        <v>4966.8292797947297</v>
      </c>
      <c r="N271" s="5">
        <f>SUM(N264,J271)</f>
        <v>106300</v>
      </c>
      <c r="O271" s="7">
        <f>(O2*F267)/N264</f>
        <v>1.6276703967446592E-2</v>
      </c>
    </row>
    <row r="272" spans="1:15">
      <c r="A272" s="1">
        <v>40082</v>
      </c>
    </row>
    <row r="273" spans="1:16">
      <c r="A273" s="1">
        <v>40083</v>
      </c>
    </row>
    <row r="274" spans="1:16">
      <c r="A274" s="1">
        <v>40084</v>
      </c>
      <c r="D274" s="2">
        <f>SUM(B274,C274)</f>
        <v>0</v>
      </c>
      <c r="E274" s="3">
        <f>SUM(E267)</f>
        <v>40</v>
      </c>
      <c r="F274" s="2">
        <v>40</v>
      </c>
      <c r="G274" s="2">
        <f>PRODUCT(D274,F274)</f>
        <v>0</v>
      </c>
      <c r="H274" s="5">
        <f>PRODUCT(E274,F274)</f>
        <v>1600</v>
      </c>
      <c r="I274" s="6">
        <f>VALUE(G274)</f>
        <v>0</v>
      </c>
      <c r="J274" s="5">
        <f>VALUE(H274)</f>
        <v>1600</v>
      </c>
      <c r="K274" s="6">
        <f>SUM(K271,I274)</f>
        <v>3547</v>
      </c>
      <c r="L274" s="5">
        <f>SUM(L271,H274)</f>
        <v>162400</v>
      </c>
    </row>
    <row r="275" spans="1:16">
      <c r="A275" s="1">
        <v>40085</v>
      </c>
      <c r="D275" s="2">
        <f t="shared" ref="D275:D278" si="298">SUM(B275,C275)</f>
        <v>0</v>
      </c>
      <c r="E275" s="3">
        <f>VALUE(E267)</f>
        <v>40</v>
      </c>
      <c r="F275" s="2">
        <v>40</v>
      </c>
      <c r="G275" s="2">
        <f t="shared" ref="G275:G278" si="299">PRODUCT(D275,F275)</f>
        <v>0</v>
      </c>
      <c r="H275" s="5">
        <f t="shared" ref="H275:H278" si="300">PRODUCT(E275,F275)</f>
        <v>1600</v>
      </c>
      <c r="I275" s="6">
        <f>SUM(I274,G275)</f>
        <v>0</v>
      </c>
      <c r="J275" s="5">
        <f>SUM(J274,H275)</f>
        <v>3200</v>
      </c>
      <c r="K275" s="6">
        <f>SUM(K274,G275)</f>
        <v>3547</v>
      </c>
      <c r="L275" s="5">
        <f>SUM(L274,H275)</f>
        <v>164000</v>
      </c>
    </row>
    <row r="276" spans="1:16">
      <c r="A276" s="1">
        <v>40086</v>
      </c>
      <c r="D276" s="2">
        <f t="shared" si="298"/>
        <v>0</v>
      </c>
      <c r="E276" s="3">
        <f>VALUE(E268)</f>
        <v>40</v>
      </c>
      <c r="F276" s="2">
        <v>40</v>
      </c>
      <c r="G276" s="2">
        <f t="shared" si="299"/>
        <v>0</v>
      </c>
      <c r="H276" s="5">
        <f t="shared" si="300"/>
        <v>1600</v>
      </c>
      <c r="I276" s="6">
        <f t="shared" ref="I276:I278" si="301">SUM(I275,G276)</f>
        <v>0</v>
      </c>
      <c r="J276" s="5">
        <f t="shared" ref="J276:J278" si="302">SUM(J275,H276)</f>
        <v>4800</v>
      </c>
      <c r="K276" s="6">
        <f t="shared" ref="K276:K278" si="303">SUM(K275,G276)</f>
        <v>3547</v>
      </c>
      <c r="L276" s="5">
        <f t="shared" ref="L276:L277" si="304">SUM(L275,H276)</f>
        <v>165600</v>
      </c>
    </row>
    <row r="277" spans="1:16">
      <c r="A277" s="1">
        <v>40087</v>
      </c>
      <c r="D277" s="2">
        <f t="shared" si="298"/>
        <v>0</v>
      </c>
      <c r="E277" s="3">
        <f t="shared" ref="E277:E278" si="305">VALUE(E269)</f>
        <v>40</v>
      </c>
      <c r="F277" s="2">
        <v>40</v>
      </c>
      <c r="G277" s="2">
        <f t="shared" si="299"/>
        <v>0</v>
      </c>
      <c r="H277" s="5">
        <f t="shared" si="300"/>
        <v>1600</v>
      </c>
      <c r="I277" s="6">
        <f t="shared" si="301"/>
        <v>0</v>
      </c>
      <c r="J277" s="5">
        <f t="shared" si="302"/>
        <v>6400</v>
      </c>
      <c r="K277" s="6">
        <f t="shared" si="303"/>
        <v>3547</v>
      </c>
      <c r="L277" s="5">
        <f t="shared" si="304"/>
        <v>167200</v>
      </c>
    </row>
    <row r="278" spans="1:16">
      <c r="A278" s="1">
        <v>40088</v>
      </c>
      <c r="D278" s="2">
        <f t="shared" si="298"/>
        <v>0</v>
      </c>
      <c r="E278" s="3">
        <f t="shared" si="305"/>
        <v>40</v>
      </c>
      <c r="F278" s="2">
        <v>40</v>
      </c>
      <c r="G278" s="2">
        <f t="shared" si="299"/>
        <v>0</v>
      </c>
      <c r="H278" s="5">
        <f t="shared" si="300"/>
        <v>1600</v>
      </c>
      <c r="I278" s="6">
        <f t="shared" si="301"/>
        <v>0</v>
      </c>
      <c r="J278" s="5">
        <f t="shared" si="302"/>
        <v>8000</v>
      </c>
      <c r="K278" s="6">
        <f t="shared" si="303"/>
        <v>3547</v>
      </c>
      <c r="L278" s="5">
        <f>SUM(L277,H278)</f>
        <v>168800</v>
      </c>
      <c r="M278" s="6">
        <f>SUM(M271,I278)-O278</f>
        <v>4966.8142280543725</v>
      </c>
      <c r="N278" s="5">
        <f>SUM(N271,J278)-P278</f>
        <v>104300</v>
      </c>
      <c r="O278" s="7">
        <f>(O2*F274)/N271</f>
        <v>1.5051740357478834E-2</v>
      </c>
      <c r="P278" s="6">
        <v>10000</v>
      </c>
    </row>
    <row r="279" spans="1:16">
      <c r="A279" s="1">
        <v>40089</v>
      </c>
    </row>
    <row r="280" spans="1:16">
      <c r="A280" s="1">
        <v>40090</v>
      </c>
    </row>
    <row r="281" spans="1:16">
      <c r="A281" s="1">
        <v>40091</v>
      </c>
      <c r="D281" s="2">
        <f>SUM(B281,C281)</f>
        <v>0</v>
      </c>
      <c r="E281" s="3">
        <f>SUM(E274)</f>
        <v>40</v>
      </c>
      <c r="F281" s="2">
        <v>40</v>
      </c>
      <c r="G281" s="2">
        <f>PRODUCT(D281,F281)</f>
        <v>0</v>
      </c>
      <c r="H281" s="5">
        <f>PRODUCT(E281,F281)</f>
        <v>1600</v>
      </c>
      <c r="I281" s="6">
        <f>VALUE(G281)</f>
        <v>0</v>
      </c>
      <c r="J281" s="5">
        <f>VALUE(H281)</f>
        <v>1600</v>
      </c>
      <c r="K281" s="6">
        <f>SUM(K278,I281)</f>
        <v>3547</v>
      </c>
      <c r="L281" s="5">
        <f>SUM(L278,H281)</f>
        <v>170400</v>
      </c>
    </row>
    <row r="282" spans="1:16">
      <c r="A282" s="1">
        <v>40092</v>
      </c>
      <c r="D282" s="2">
        <f t="shared" ref="D282:D285" si="306">SUM(B282,C282)</f>
        <v>0</v>
      </c>
      <c r="E282" s="3">
        <f>VALUE(E274)</f>
        <v>40</v>
      </c>
      <c r="F282" s="2">
        <v>40</v>
      </c>
      <c r="G282" s="2">
        <f t="shared" ref="G282:G285" si="307">PRODUCT(D282,F282)</f>
        <v>0</v>
      </c>
      <c r="H282" s="5">
        <f t="shared" ref="H282:H285" si="308">PRODUCT(E282,F282)</f>
        <v>1600</v>
      </c>
      <c r="I282" s="6">
        <f>SUM(I281,G282)</f>
        <v>0</v>
      </c>
      <c r="J282" s="5">
        <f>SUM(J281,H282)</f>
        <v>3200</v>
      </c>
      <c r="K282" s="6">
        <f>SUM(K281,G282)</f>
        <v>3547</v>
      </c>
      <c r="L282" s="5">
        <f>SUM(L281,H282)</f>
        <v>172000</v>
      </c>
    </row>
    <row r="283" spans="1:16">
      <c r="A283" s="1">
        <v>40093</v>
      </c>
      <c r="D283" s="2">
        <f t="shared" si="306"/>
        <v>0</v>
      </c>
      <c r="E283" s="3">
        <f>VALUE(E275)</f>
        <v>40</v>
      </c>
      <c r="F283" s="2">
        <v>40</v>
      </c>
      <c r="G283" s="2">
        <f t="shared" si="307"/>
        <v>0</v>
      </c>
      <c r="H283" s="5">
        <f t="shared" si="308"/>
        <v>1600</v>
      </c>
      <c r="I283" s="6">
        <f t="shared" ref="I283:I285" si="309">SUM(I282,G283)</f>
        <v>0</v>
      </c>
      <c r="J283" s="5">
        <f t="shared" ref="J283:J285" si="310">SUM(J282,H283)</f>
        <v>4800</v>
      </c>
      <c r="K283" s="6">
        <f t="shared" ref="K283:K285" si="311">SUM(K282,G283)</f>
        <v>3547</v>
      </c>
      <c r="L283" s="5">
        <f t="shared" ref="L283:L285" si="312">SUM(L282,H283)</f>
        <v>173600</v>
      </c>
    </row>
    <row r="284" spans="1:16">
      <c r="A284" s="1">
        <v>40094</v>
      </c>
      <c r="D284" s="2">
        <f t="shared" si="306"/>
        <v>0</v>
      </c>
      <c r="E284" s="3">
        <f t="shared" ref="E284:E285" si="313">VALUE(E276)</f>
        <v>40</v>
      </c>
      <c r="F284" s="2">
        <v>40</v>
      </c>
      <c r="G284" s="2">
        <f t="shared" si="307"/>
        <v>0</v>
      </c>
      <c r="H284" s="5">
        <f t="shared" si="308"/>
        <v>1600</v>
      </c>
      <c r="I284" s="6">
        <f t="shared" si="309"/>
        <v>0</v>
      </c>
      <c r="J284" s="5">
        <f t="shared" si="310"/>
        <v>6400</v>
      </c>
      <c r="K284" s="6">
        <f t="shared" si="311"/>
        <v>3547</v>
      </c>
      <c r="L284" s="5">
        <f t="shared" si="312"/>
        <v>175200</v>
      </c>
    </row>
    <row r="285" spans="1:16">
      <c r="A285" s="1">
        <v>40095</v>
      </c>
      <c r="D285" s="2">
        <f t="shared" si="306"/>
        <v>0</v>
      </c>
      <c r="E285" s="3">
        <f t="shared" si="313"/>
        <v>40</v>
      </c>
      <c r="F285" s="2">
        <v>40</v>
      </c>
      <c r="G285" s="2">
        <f t="shared" si="307"/>
        <v>0</v>
      </c>
      <c r="H285" s="5">
        <f t="shared" si="308"/>
        <v>1600</v>
      </c>
      <c r="I285" s="6">
        <f t="shared" si="309"/>
        <v>0</v>
      </c>
      <c r="J285" s="5">
        <f t="shared" si="310"/>
        <v>8000</v>
      </c>
      <c r="K285" s="6">
        <f t="shared" si="311"/>
        <v>3547</v>
      </c>
      <c r="L285" s="5">
        <f t="shared" si="312"/>
        <v>176800</v>
      </c>
      <c r="M285" s="6">
        <f>SUM(M278,I285)</f>
        <v>4966.8142280543725</v>
      </c>
      <c r="N285" s="5">
        <f>SUM(N278,J285)</f>
        <v>112300</v>
      </c>
      <c r="O285" s="7">
        <f>(O2*F281)/N278</f>
        <v>1.5340364333652923E-2</v>
      </c>
    </row>
    <row r="286" spans="1:16">
      <c r="A286" s="1">
        <v>40096</v>
      </c>
    </row>
    <row r="287" spans="1:16">
      <c r="A287" s="1">
        <v>40097</v>
      </c>
    </row>
    <row r="288" spans="1:16">
      <c r="A288" s="1">
        <v>40098</v>
      </c>
      <c r="D288" s="2">
        <f>SUM(B288,C288)</f>
        <v>0</v>
      </c>
      <c r="E288" s="3">
        <f>SUM(E281)</f>
        <v>40</v>
      </c>
      <c r="F288" s="2">
        <v>40</v>
      </c>
      <c r="G288" s="2">
        <f>PRODUCT(D288,F288)</f>
        <v>0</v>
      </c>
      <c r="H288" s="5">
        <f>PRODUCT(E288,F288)</f>
        <v>1600</v>
      </c>
      <c r="I288" s="6">
        <f>VALUE(G288)</f>
        <v>0</v>
      </c>
      <c r="J288" s="5">
        <f>VALUE(H288)</f>
        <v>1600</v>
      </c>
      <c r="K288" s="6">
        <f>SUM(K285,I288)</f>
        <v>3547</v>
      </c>
      <c r="L288" s="5">
        <f>SUM(L285,H288)</f>
        <v>178400</v>
      </c>
    </row>
    <row r="289" spans="1:15">
      <c r="A289" s="1">
        <v>40099</v>
      </c>
      <c r="D289" s="2">
        <f t="shared" ref="D289:D292" si="314">SUM(B289,C289)</f>
        <v>0</v>
      </c>
      <c r="E289" s="3">
        <f>VALUE(E281)</f>
        <v>40</v>
      </c>
      <c r="F289" s="2">
        <v>40</v>
      </c>
      <c r="G289" s="2">
        <f t="shared" ref="G289:G292" si="315">PRODUCT(D289,F289)</f>
        <v>0</v>
      </c>
      <c r="H289" s="5">
        <f t="shared" ref="H289:H292" si="316">PRODUCT(E289,F289)</f>
        <v>1600</v>
      </c>
      <c r="I289" s="6">
        <f>SUM(I288,G289)</f>
        <v>0</v>
      </c>
      <c r="J289" s="5">
        <f>SUM(J288,H289)</f>
        <v>3200</v>
      </c>
      <c r="K289" s="6">
        <f>SUM(K288,G289)</f>
        <v>3547</v>
      </c>
      <c r="L289" s="5">
        <f>SUM(L288,H289)</f>
        <v>180000</v>
      </c>
    </row>
    <row r="290" spans="1:15">
      <c r="A290" s="1">
        <v>40100</v>
      </c>
      <c r="D290" s="2">
        <f t="shared" si="314"/>
        <v>0</v>
      </c>
      <c r="E290" s="3">
        <f>VALUE(E282)</f>
        <v>40</v>
      </c>
      <c r="F290" s="2">
        <v>40</v>
      </c>
      <c r="G290" s="2">
        <f t="shared" si="315"/>
        <v>0</v>
      </c>
      <c r="H290" s="5">
        <f t="shared" si="316"/>
        <v>1600</v>
      </c>
      <c r="I290" s="6">
        <f t="shared" ref="I290:I292" si="317">SUM(I289,G290)</f>
        <v>0</v>
      </c>
      <c r="J290" s="5">
        <f t="shared" ref="J290:J292" si="318">SUM(J289,H290)</f>
        <v>4800</v>
      </c>
      <c r="K290" s="6">
        <f t="shared" ref="K290:K292" si="319">SUM(K289,G290)</f>
        <v>3547</v>
      </c>
      <c r="L290" s="5">
        <f t="shared" ref="L290:L292" si="320">SUM(L289,H290)</f>
        <v>181600</v>
      </c>
    </row>
    <row r="291" spans="1:15">
      <c r="A291" s="1">
        <v>40101</v>
      </c>
      <c r="D291" s="2">
        <f t="shared" si="314"/>
        <v>0</v>
      </c>
      <c r="E291" s="3">
        <f t="shared" ref="E291:E292" si="321">VALUE(E283)</f>
        <v>40</v>
      </c>
      <c r="F291" s="2">
        <v>40</v>
      </c>
      <c r="G291" s="2">
        <f t="shared" si="315"/>
        <v>0</v>
      </c>
      <c r="H291" s="5">
        <f t="shared" si="316"/>
        <v>1600</v>
      </c>
      <c r="I291" s="6">
        <f t="shared" si="317"/>
        <v>0</v>
      </c>
      <c r="J291" s="5">
        <f t="shared" si="318"/>
        <v>6400</v>
      </c>
      <c r="K291" s="6">
        <f t="shared" si="319"/>
        <v>3547</v>
      </c>
      <c r="L291" s="5">
        <f t="shared" si="320"/>
        <v>183200</v>
      </c>
    </row>
    <row r="292" spans="1:15">
      <c r="A292" s="1">
        <v>40102</v>
      </c>
      <c r="D292" s="2">
        <f t="shared" si="314"/>
        <v>0</v>
      </c>
      <c r="E292" s="3">
        <f t="shared" si="321"/>
        <v>40</v>
      </c>
      <c r="F292" s="2">
        <v>40</v>
      </c>
      <c r="G292" s="2">
        <f t="shared" si="315"/>
        <v>0</v>
      </c>
      <c r="H292" s="5">
        <f t="shared" si="316"/>
        <v>1600</v>
      </c>
      <c r="I292" s="6">
        <f t="shared" si="317"/>
        <v>0</v>
      </c>
      <c r="J292" s="5">
        <f t="shared" si="318"/>
        <v>8000</v>
      </c>
      <c r="K292" s="6">
        <f t="shared" si="319"/>
        <v>3547</v>
      </c>
      <c r="L292" s="5">
        <f t="shared" si="320"/>
        <v>184800</v>
      </c>
      <c r="M292" s="6">
        <f>SUM(M285,I292)</f>
        <v>4966.8142280543725</v>
      </c>
      <c r="N292" s="5">
        <f>SUM(N285,J292)</f>
        <v>120300</v>
      </c>
      <c r="O292" s="7">
        <f>(O2*F288)/N285</f>
        <v>1.4247551202137132E-2</v>
      </c>
    </row>
    <row r="293" spans="1:15">
      <c r="A293" s="1">
        <v>40103</v>
      </c>
    </row>
    <row r="294" spans="1:15">
      <c r="A294" s="1">
        <v>40104</v>
      </c>
    </row>
    <row r="295" spans="1:15">
      <c r="A295" s="1">
        <v>40105</v>
      </c>
      <c r="D295" s="2">
        <f>SUM(B295,C295)</f>
        <v>0</v>
      </c>
      <c r="E295" s="3">
        <f>SUM(E288)</f>
        <v>40</v>
      </c>
      <c r="F295" s="2">
        <v>40</v>
      </c>
      <c r="G295" s="2">
        <f>PRODUCT(D295,F295)</f>
        <v>0</v>
      </c>
      <c r="H295" s="5">
        <f>PRODUCT(E295,F295)</f>
        <v>1600</v>
      </c>
      <c r="I295" s="6">
        <f>VALUE(G295)</f>
        <v>0</v>
      </c>
      <c r="J295" s="5">
        <f>VALUE(H295)</f>
        <v>1600</v>
      </c>
      <c r="K295" s="6">
        <f>SUM(K292,I295)</f>
        <v>3547</v>
      </c>
      <c r="L295" s="5">
        <f>SUM(L292,H295)</f>
        <v>186400</v>
      </c>
    </row>
    <row r="296" spans="1:15">
      <c r="A296" s="1">
        <v>40106</v>
      </c>
      <c r="D296" s="2">
        <f t="shared" ref="D296:D299" si="322">SUM(B296,C296)</f>
        <v>0</v>
      </c>
      <c r="E296" s="3">
        <f>VALUE(E288)</f>
        <v>40</v>
      </c>
      <c r="F296" s="2">
        <v>40</v>
      </c>
      <c r="G296" s="2">
        <f t="shared" ref="G296:G299" si="323">PRODUCT(D296,F296)</f>
        <v>0</v>
      </c>
      <c r="H296" s="5">
        <f t="shared" ref="H296:H299" si="324">PRODUCT(E296,F296)</f>
        <v>1600</v>
      </c>
      <c r="I296" s="6">
        <f>SUM(I295,G296)</f>
        <v>0</v>
      </c>
      <c r="J296" s="5">
        <f>SUM(J295,H296)</f>
        <v>3200</v>
      </c>
      <c r="K296" s="6">
        <f>SUM(K295,G296)</f>
        <v>3547</v>
      </c>
      <c r="L296" s="5">
        <f>SUM(L295,H296)</f>
        <v>188000</v>
      </c>
    </row>
    <row r="297" spans="1:15">
      <c r="A297" s="1">
        <v>40107</v>
      </c>
      <c r="D297" s="2">
        <f t="shared" si="322"/>
        <v>0</v>
      </c>
      <c r="E297" s="3">
        <f>VALUE(E289)</f>
        <v>40</v>
      </c>
      <c r="F297" s="2">
        <v>40</v>
      </c>
      <c r="G297" s="2">
        <f t="shared" si="323"/>
        <v>0</v>
      </c>
      <c r="H297" s="5">
        <f t="shared" si="324"/>
        <v>1600</v>
      </c>
      <c r="I297" s="6">
        <f t="shared" ref="I297:I299" si="325">SUM(I296,G297)</f>
        <v>0</v>
      </c>
      <c r="J297" s="5">
        <f t="shared" ref="J297:J299" si="326">SUM(J296,H297)</f>
        <v>4800</v>
      </c>
      <c r="K297" s="6">
        <f t="shared" ref="K297:K299" si="327">SUM(K296,G297)</f>
        <v>3547</v>
      </c>
      <c r="L297" s="5">
        <f t="shared" ref="L297:L299" si="328">SUM(L296,H297)</f>
        <v>189600</v>
      </c>
    </row>
    <row r="298" spans="1:15">
      <c r="A298" s="1">
        <v>40108</v>
      </c>
      <c r="D298" s="2">
        <f t="shared" si="322"/>
        <v>0</v>
      </c>
      <c r="E298" s="3">
        <f t="shared" ref="E298:E299" si="329">VALUE(E290)</f>
        <v>40</v>
      </c>
      <c r="F298" s="2">
        <v>40</v>
      </c>
      <c r="G298" s="2">
        <f t="shared" si="323"/>
        <v>0</v>
      </c>
      <c r="H298" s="5">
        <f t="shared" si="324"/>
        <v>1600</v>
      </c>
      <c r="I298" s="6">
        <f t="shared" si="325"/>
        <v>0</v>
      </c>
      <c r="J298" s="5">
        <f t="shared" si="326"/>
        <v>6400</v>
      </c>
      <c r="K298" s="6">
        <f t="shared" si="327"/>
        <v>3547</v>
      </c>
      <c r="L298" s="5">
        <f t="shared" si="328"/>
        <v>191200</v>
      </c>
    </row>
    <row r="299" spans="1:15">
      <c r="A299" s="1">
        <v>40109</v>
      </c>
      <c r="D299" s="2">
        <f t="shared" si="322"/>
        <v>0</v>
      </c>
      <c r="E299" s="3">
        <f t="shared" si="329"/>
        <v>40</v>
      </c>
      <c r="F299" s="2">
        <v>40</v>
      </c>
      <c r="G299" s="2">
        <f t="shared" si="323"/>
        <v>0</v>
      </c>
      <c r="H299" s="5">
        <f t="shared" si="324"/>
        <v>1600</v>
      </c>
      <c r="I299" s="6">
        <f t="shared" si="325"/>
        <v>0</v>
      </c>
      <c r="J299" s="5">
        <f t="shared" si="326"/>
        <v>8000</v>
      </c>
      <c r="K299" s="6">
        <f t="shared" si="327"/>
        <v>3547</v>
      </c>
      <c r="L299" s="5">
        <f t="shared" si="328"/>
        <v>192800</v>
      </c>
      <c r="M299" s="6">
        <f>SUM(M292,I299)</f>
        <v>4966.8142280543725</v>
      </c>
      <c r="N299" s="5">
        <f>SUM(N292,J299)</f>
        <v>128300</v>
      </c>
      <c r="O299" s="7">
        <f>(O2*F295)/N292</f>
        <v>1.3300083125519535E-2</v>
      </c>
    </row>
    <row r="300" spans="1:15">
      <c r="A300" s="1">
        <v>40110</v>
      </c>
    </row>
    <row r="301" spans="1:15">
      <c r="A301" s="1">
        <v>40111</v>
      </c>
    </row>
    <row r="302" spans="1:15">
      <c r="A302" s="1">
        <v>40112</v>
      </c>
      <c r="D302" s="2">
        <f>SUM(B302,C302)</f>
        <v>0</v>
      </c>
      <c r="E302" s="3">
        <f>SUM(E295)</f>
        <v>40</v>
      </c>
      <c r="F302" s="2">
        <v>40</v>
      </c>
      <c r="G302" s="2">
        <f>PRODUCT(D302,F302)</f>
        <v>0</v>
      </c>
      <c r="H302" s="5">
        <f>PRODUCT(E302,F302)</f>
        <v>1600</v>
      </c>
      <c r="I302" s="6">
        <f>VALUE(G302)</f>
        <v>0</v>
      </c>
      <c r="J302" s="5">
        <f>VALUE(H302)</f>
        <v>1600</v>
      </c>
      <c r="K302" s="6">
        <f>SUM(K299,I302)</f>
        <v>3547</v>
      </c>
      <c r="L302" s="5">
        <f>SUM(L299,H302)</f>
        <v>194400</v>
      </c>
    </row>
    <row r="303" spans="1:15">
      <c r="A303" s="1">
        <v>40113</v>
      </c>
      <c r="D303" s="2">
        <f t="shared" ref="D303:D306" si="330">SUM(B303,C303)</f>
        <v>0</v>
      </c>
      <c r="E303" s="3">
        <f>VALUE(E295)</f>
        <v>40</v>
      </c>
      <c r="F303" s="2">
        <v>40</v>
      </c>
      <c r="G303" s="2">
        <f t="shared" ref="G303:G306" si="331">PRODUCT(D303,F303)</f>
        <v>0</v>
      </c>
      <c r="H303" s="5">
        <f t="shared" ref="H303:H306" si="332">PRODUCT(E303,F303)</f>
        <v>1600</v>
      </c>
      <c r="I303" s="6">
        <f>SUM(I302,G303)</f>
        <v>0</v>
      </c>
      <c r="J303" s="5">
        <f>SUM(J302,H303)</f>
        <v>3200</v>
      </c>
      <c r="K303" s="6">
        <f>SUM(K302,G303)</f>
        <v>3547</v>
      </c>
      <c r="L303" s="5">
        <f>SUM(L302,H303)</f>
        <v>196000</v>
      </c>
    </row>
    <row r="304" spans="1:15">
      <c r="A304" s="1">
        <v>40114</v>
      </c>
      <c r="D304" s="2">
        <f t="shared" si="330"/>
        <v>0</v>
      </c>
      <c r="E304" s="3">
        <f>VALUE(E296)</f>
        <v>40</v>
      </c>
      <c r="F304" s="2">
        <v>40</v>
      </c>
      <c r="G304" s="2">
        <f t="shared" si="331"/>
        <v>0</v>
      </c>
      <c r="H304" s="5">
        <f t="shared" si="332"/>
        <v>1600</v>
      </c>
      <c r="I304" s="6">
        <f t="shared" ref="I304:I306" si="333">SUM(I303,G304)</f>
        <v>0</v>
      </c>
      <c r="J304" s="5">
        <f t="shared" ref="J304:J306" si="334">SUM(J303,H304)</f>
        <v>4800</v>
      </c>
      <c r="K304" s="6">
        <f t="shared" ref="K304:K306" si="335">SUM(K303,G304)</f>
        <v>3547</v>
      </c>
      <c r="L304" s="5">
        <f t="shared" ref="L304:L305" si="336">SUM(L303,H304)</f>
        <v>197600</v>
      </c>
    </row>
    <row r="305" spans="1:16">
      <c r="A305" s="1">
        <v>40115</v>
      </c>
      <c r="D305" s="2">
        <f t="shared" si="330"/>
        <v>0</v>
      </c>
      <c r="E305" s="3">
        <f t="shared" ref="E305:E306" si="337">VALUE(E297)</f>
        <v>40</v>
      </c>
      <c r="F305" s="2">
        <v>40</v>
      </c>
      <c r="G305" s="2">
        <f t="shared" si="331"/>
        <v>0</v>
      </c>
      <c r="H305" s="5">
        <f t="shared" si="332"/>
        <v>1600</v>
      </c>
      <c r="I305" s="6">
        <f t="shared" si="333"/>
        <v>0</v>
      </c>
      <c r="J305" s="5">
        <f t="shared" si="334"/>
        <v>6400</v>
      </c>
      <c r="K305" s="6">
        <f t="shared" si="335"/>
        <v>3547</v>
      </c>
      <c r="L305" s="5">
        <f t="shared" si="336"/>
        <v>199200</v>
      </c>
    </row>
    <row r="306" spans="1:16">
      <c r="A306" s="1">
        <v>40116</v>
      </c>
      <c r="D306" s="2">
        <f t="shared" si="330"/>
        <v>0</v>
      </c>
      <c r="E306" s="3">
        <f t="shared" si="337"/>
        <v>40</v>
      </c>
      <c r="F306" s="2">
        <v>40</v>
      </c>
      <c r="G306" s="2">
        <f t="shared" si="331"/>
        <v>0</v>
      </c>
      <c r="H306" s="5">
        <f t="shared" si="332"/>
        <v>1600</v>
      </c>
      <c r="I306" s="6">
        <f t="shared" si="333"/>
        <v>0</v>
      </c>
      <c r="J306" s="5">
        <f t="shared" si="334"/>
        <v>8000</v>
      </c>
      <c r="K306" s="6">
        <f t="shared" si="335"/>
        <v>3547</v>
      </c>
      <c r="L306" s="5">
        <f>SUM(L305,H306)</f>
        <v>200800</v>
      </c>
      <c r="M306" s="6">
        <f>SUM(M299,I306)-O306</f>
        <v>4966.8017572827439</v>
      </c>
      <c r="N306" s="5">
        <f>SUM(N299,J306)-P306</f>
        <v>126300</v>
      </c>
      <c r="O306" s="7">
        <f>(O2*F302)/N299</f>
        <v>1.2470771628994544E-2</v>
      </c>
      <c r="P306" s="6">
        <v>10000</v>
      </c>
    </row>
    <row r="307" spans="1:16">
      <c r="A307" s="1">
        <v>40117</v>
      </c>
    </row>
    <row r="308" spans="1:16">
      <c r="A308" s="1">
        <v>40118</v>
      </c>
    </row>
    <row r="309" spans="1:16">
      <c r="A309" s="1">
        <v>40119</v>
      </c>
      <c r="D309" s="2">
        <f>SUM(B309,C309)</f>
        <v>0</v>
      </c>
      <c r="E309" s="3">
        <f>SUM(E302)</f>
        <v>40</v>
      </c>
      <c r="F309" s="2">
        <v>40</v>
      </c>
      <c r="G309" s="2">
        <f>PRODUCT(D309,F309)</f>
        <v>0</v>
      </c>
      <c r="H309" s="5">
        <f>PRODUCT(E309,F309)</f>
        <v>1600</v>
      </c>
      <c r="I309" s="6">
        <f>VALUE(G309)</f>
        <v>0</v>
      </c>
      <c r="J309" s="5">
        <f>VALUE(H309)</f>
        <v>1600</v>
      </c>
      <c r="K309" s="6">
        <f>SUM(K306,I309)</f>
        <v>3547</v>
      </c>
      <c r="L309" s="5">
        <f>SUM(L306,H309)</f>
        <v>202400</v>
      </c>
    </row>
    <row r="310" spans="1:16">
      <c r="A310" s="1">
        <v>40120</v>
      </c>
      <c r="D310" s="2">
        <f t="shared" ref="D310:D313" si="338">SUM(B310,C310)</f>
        <v>0</v>
      </c>
      <c r="E310" s="3">
        <f>VALUE(E302)</f>
        <v>40</v>
      </c>
      <c r="F310" s="2">
        <v>40</v>
      </c>
      <c r="G310" s="2">
        <f t="shared" ref="G310:G313" si="339">PRODUCT(D310,F310)</f>
        <v>0</v>
      </c>
      <c r="H310" s="5">
        <f t="shared" ref="H310:H313" si="340">PRODUCT(E310,F310)</f>
        <v>1600</v>
      </c>
      <c r="I310" s="6">
        <f>SUM(I309,G310)</f>
        <v>0</v>
      </c>
      <c r="J310" s="5">
        <f>SUM(J309,H310)</f>
        <v>3200</v>
      </c>
      <c r="K310" s="6">
        <f>SUM(K309,G310)</f>
        <v>3547</v>
      </c>
      <c r="L310" s="5">
        <f>SUM(L309,H310)</f>
        <v>204000</v>
      </c>
    </row>
    <row r="311" spans="1:16">
      <c r="A311" s="1">
        <v>40121</v>
      </c>
      <c r="D311" s="2">
        <f t="shared" si="338"/>
        <v>0</v>
      </c>
      <c r="E311" s="3">
        <f>VALUE(E303)</f>
        <v>40</v>
      </c>
      <c r="F311" s="2">
        <v>40</v>
      </c>
      <c r="G311" s="2">
        <f t="shared" si="339"/>
        <v>0</v>
      </c>
      <c r="H311" s="5">
        <f t="shared" si="340"/>
        <v>1600</v>
      </c>
      <c r="I311" s="6">
        <f t="shared" ref="I311:I313" si="341">SUM(I310,G311)</f>
        <v>0</v>
      </c>
      <c r="J311" s="5">
        <f t="shared" ref="J311:J313" si="342">SUM(J310,H311)</f>
        <v>4800</v>
      </c>
      <c r="K311" s="6">
        <f t="shared" ref="K311:K313" si="343">SUM(K310,G311)</f>
        <v>3547</v>
      </c>
      <c r="L311" s="5">
        <f t="shared" ref="L311:L313" si="344">SUM(L310,H311)</f>
        <v>205600</v>
      </c>
    </row>
    <row r="312" spans="1:16">
      <c r="A312" s="1">
        <v>40122</v>
      </c>
      <c r="D312" s="2">
        <f t="shared" si="338"/>
        <v>0</v>
      </c>
      <c r="E312" s="3">
        <f t="shared" ref="E312:E313" si="345">VALUE(E304)</f>
        <v>40</v>
      </c>
      <c r="F312" s="2">
        <v>40</v>
      </c>
      <c r="G312" s="2">
        <f t="shared" si="339"/>
        <v>0</v>
      </c>
      <c r="H312" s="5">
        <f t="shared" si="340"/>
        <v>1600</v>
      </c>
      <c r="I312" s="6">
        <f t="shared" si="341"/>
        <v>0</v>
      </c>
      <c r="J312" s="5">
        <f t="shared" si="342"/>
        <v>6400</v>
      </c>
      <c r="K312" s="6">
        <f t="shared" si="343"/>
        <v>3547</v>
      </c>
      <c r="L312" s="5">
        <f t="shared" si="344"/>
        <v>207200</v>
      </c>
    </row>
    <row r="313" spans="1:16">
      <c r="A313" s="1">
        <v>40123</v>
      </c>
      <c r="D313" s="2">
        <f t="shared" si="338"/>
        <v>0</v>
      </c>
      <c r="E313" s="3">
        <f t="shared" si="345"/>
        <v>40</v>
      </c>
      <c r="F313" s="2">
        <v>40</v>
      </c>
      <c r="G313" s="2">
        <f t="shared" si="339"/>
        <v>0</v>
      </c>
      <c r="H313" s="5">
        <f t="shared" si="340"/>
        <v>1600</v>
      </c>
      <c r="I313" s="6">
        <f t="shared" si="341"/>
        <v>0</v>
      </c>
      <c r="J313" s="5">
        <f t="shared" si="342"/>
        <v>8000</v>
      </c>
      <c r="K313" s="6">
        <f t="shared" si="343"/>
        <v>3547</v>
      </c>
      <c r="L313" s="5">
        <f t="shared" si="344"/>
        <v>208800</v>
      </c>
      <c r="M313" s="6">
        <f>SUM(M306,I313)</f>
        <v>4966.8017572827439</v>
      </c>
      <c r="N313" s="5">
        <f>SUM(N306,J313)</f>
        <v>134300</v>
      </c>
      <c r="O313" s="7">
        <f>(O2*F309)/N306</f>
        <v>1.2668250197941409E-2</v>
      </c>
    </row>
    <row r="314" spans="1:16">
      <c r="A314" s="1">
        <v>40124</v>
      </c>
    </row>
    <row r="315" spans="1:16">
      <c r="A315" s="1">
        <v>40125</v>
      </c>
    </row>
    <row r="316" spans="1:16">
      <c r="A316" s="1">
        <v>40126</v>
      </c>
      <c r="D316" s="2">
        <f>SUM(B316,C316)</f>
        <v>0</v>
      </c>
      <c r="E316" s="3">
        <f>SUM(E309)</f>
        <v>40</v>
      </c>
      <c r="F316" s="2">
        <v>40</v>
      </c>
      <c r="G316" s="2">
        <f>PRODUCT(D316,F316)</f>
        <v>0</v>
      </c>
      <c r="H316" s="5">
        <f>PRODUCT(E316,F316)</f>
        <v>1600</v>
      </c>
      <c r="I316" s="6">
        <f>VALUE(G316)</f>
        <v>0</v>
      </c>
      <c r="J316" s="5">
        <f>VALUE(H316)</f>
        <v>1600</v>
      </c>
      <c r="K316" s="6">
        <f>SUM(K313,I316)</f>
        <v>3547</v>
      </c>
      <c r="L316" s="5">
        <f>SUM(L313,H316)</f>
        <v>210400</v>
      </c>
    </row>
    <row r="317" spans="1:16">
      <c r="A317" s="1">
        <v>40127</v>
      </c>
      <c r="D317" s="2">
        <f t="shared" ref="D317:D320" si="346">SUM(B317,C317)</f>
        <v>0</v>
      </c>
      <c r="E317" s="3">
        <f>VALUE(E309)</f>
        <v>40</v>
      </c>
      <c r="F317" s="2">
        <v>40</v>
      </c>
      <c r="G317" s="2">
        <f t="shared" ref="G317:G320" si="347">PRODUCT(D317,F317)</f>
        <v>0</v>
      </c>
      <c r="H317" s="5">
        <f t="shared" ref="H317:H320" si="348">PRODUCT(E317,F317)</f>
        <v>1600</v>
      </c>
      <c r="I317" s="6">
        <f>SUM(I316,G317)</f>
        <v>0</v>
      </c>
      <c r="J317" s="5">
        <f>SUM(J316,H317)</f>
        <v>3200</v>
      </c>
      <c r="K317" s="6">
        <f>SUM(K316,G317)</f>
        <v>3547</v>
      </c>
      <c r="L317" s="5">
        <f>SUM(L316,H317)</f>
        <v>212000</v>
      </c>
    </row>
    <row r="318" spans="1:16">
      <c r="A318" s="1">
        <v>40128</v>
      </c>
      <c r="D318" s="2">
        <f t="shared" si="346"/>
        <v>0</v>
      </c>
      <c r="E318" s="3">
        <f>VALUE(E310)</f>
        <v>40</v>
      </c>
      <c r="F318" s="2">
        <v>40</v>
      </c>
      <c r="G318" s="2">
        <f t="shared" si="347"/>
        <v>0</v>
      </c>
      <c r="H318" s="5">
        <f t="shared" si="348"/>
        <v>1600</v>
      </c>
      <c r="I318" s="6">
        <f t="shared" ref="I318:I320" si="349">SUM(I317,G318)</f>
        <v>0</v>
      </c>
      <c r="J318" s="5">
        <f t="shared" ref="J318:J320" si="350">SUM(J317,H318)</f>
        <v>4800</v>
      </c>
      <c r="K318" s="6">
        <f t="shared" ref="K318:K320" si="351">SUM(K317,G318)</f>
        <v>3547</v>
      </c>
      <c r="L318" s="5">
        <f t="shared" ref="L318:L320" si="352">SUM(L317,H318)</f>
        <v>213600</v>
      </c>
    </row>
    <row r="319" spans="1:16">
      <c r="A319" s="1">
        <v>40129</v>
      </c>
      <c r="D319" s="2">
        <f t="shared" si="346"/>
        <v>0</v>
      </c>
      <c r="E319" s="3">
        <f t="shared" ref="E319:E320" si="353">VALUE(E311)</f>
        <v>40</v>
      </c>
      <c r="F319" s="2">
        <v>40</v>
      </c>
      <c r="G319" s="2">
        <f t="shared" si="347"/>
        <v>0</v>
      </c>
      <c r="H319" s="5">
        <f t="shared" si="348"/>
        <v>1600</v>
      </c>
      <c r="I319" s="6">
        <f t="shared" si="349"/>
        <v>0</v>
      </c>
      <c r="J319" s="5">
        <f t="shared" si="350"/>
        <v>6400</v>
      </c>
      <c r="K319" s="6">
        <f t="shared" si="351"/>
        <v>3547</v>
      </c>
      <c r="L319" s="5">
        <f t="shared" si="352"/>
        <v>215200</v>
      </c>
    </row>
    <row r="320" spans="1:16">
      <c r="A320" s="1">
        <v>40130</v>
      </c>
      <c r="D320" s="2">
        <f t="shared" si="346"/>
        <v>0</v>
      </c>
      <c r="E320" s="3">
        <f t="shared" si="353"/>
        <v>40</v>
      </c>
      <c r="F320" s="2">
        <v>40</v>
      </c>
      <c r="G320" s="2">
        <f t="shared" si="347"/>
        <v>0</v>
      </c>
      <c r="H320" s="5">
        <f t="shared" si="348"/>
        <v>1600</v>
      </c>
      <c r="I320" s="6">
        <f t="shared" si="349"/>
        <v>0</v>
      </c>
      <c r="J320" s="5">
        <f t="shared" si="350"/>
        <v>8000</v>
      </c>
      <c r="K320" s="6">
        <f t="shared" si="351"/>
        <v>3547</v>
      </c>
      <c r="L320" s="5">
        <f t="shared" si="352"/>
        <v>216800</v>
      </c>
      <c r="M320" s="6">
        <f>SUM(M313,I320)</f>
        <v>4966.8017572827439</v>
      </c>
      <c r="N320" s="5">
        <f>SUM(N313,J320)</f>
        <v>142300</v>
      </c>
      <c r="O320" s="7">
        <f>(O2*F316)/N313</f>
        <v>1.1913626209977662E-2</v>
      </c>
    </row>
    <row r="321" spans="1:16">
      <c r="A321" s="1">
        <v>40131</v>
      </c>
    </row>
    <row r="322" spans="1:16">
      <c r="A322" s="1">
        <v>40132</v>
      </c>
    </row>
    <row r="323" spans="1:16">
      <c r="A323" s="1">
        <v>40133</v>
      </c>
      <c r="D323" s="2">
        <f>SUM(B323,C323)</f>
        <v>0</v>
      </c>
      <c r="E323" s="3">
        <f>SUM(E316)</f>
        <v>40</v>
      </c>
      <c r="F323" s="2">
        <v>40</v>
      </c>
      <c r="G323" s="2">
        <f>PRODUCT(D323,F323)</f>
        <v>0</v>
      </c>
      <c r="H323" s="5">
        <f>PRODUCT(E323,F323)</f>
        <v>1600</v>
      </c>
      <c r="I323" s="6">
        <f>VALUE(G323)</f>
        <v>0</v>
      </c>
      <c r="J323" s="5">
        <f>VALUE(H323)</f>
        <v>1600</v>
      </c>
      <c r="K323" s="6">
        <f>SUM(K320,I323)</f>
        <v>3547</v>
      </c>
      <c r="L323" s="5">
        <f>SUM(L320,H323)</f>
        <v>218400</v>
      </c>
    </row>
    <row r="324" spans="1:16">
      <c r="A324" s="1">
        <v>40134</v>
      </c>
      <c r="D324" s="2">
        <f t="shared" ref="D324:D327" si="354">SUM(B324,C324)</f>
        <v>0</v>
      </c>
      <c r="E324" s="3">
        <f>VALUE(E316)</f>
        <v>40</v>
      </c>
      <c r="F324" s="2">
        <v>40</v>
      </c>
      <c r="G324" s="2">
        <f t="shared" ref="G324:G327" si="355">PRODUCT(D324,F324)</f>
        <v>0</v>
      </c>
      <c r="H324" s="5">
        <f t="shared" ref="H324:H327" si="356">PRODUCT(E324,F324)</f>
        <v>1600</v>
      </c>
      <c r="I324" s="6">
        <f>SUM(I323,G324)</f>
        <v>0</v>
      </c>
      <c r="J324" s="5">
        <f>SUM(J323,H324)</f>
        <v>3200</v>
      </c>
      <c r="K324" s="6">
        <f>SUM(K323,G324)</f>
        <v>3547</v>
      </c>
      <c r="L324" s="5">
        <f>SUM(L323,H324)</f>
        <v>220000</v>
      </c>
    </row>
    <row r="325" spans="1:16">
      <c r="A325" s="1">
        <v>40135</v>
      </c>
      <c r="D325" s="2">
        <f t="shared" si="354"/>
        <v>0</v>
      </c>
      <c r="E325" s="3">
        <f>VALUE(E317)</f>
        <v>40</v>
      </c>
      <c r="F325" s="2">
        <v>40</v>
      </c>
      <c r="G325" s="2">
        <f t="shared" si="355"/>
        <v>0</v>
      </c>
      <c r="H325" s="5">
        <f t="shared" si="356"/>
        <v>1600</v>
      </c>
      <c r="I325" s="6">
        <f t="shared" ref="I325:I327" si="357">SUM(I324,G325)</f>
        <v>0</v>
      </c>
      <c r="J325" s="5">
        <f t="shared" ref="J325:J327" si="358">SUM(J324,H325)</f>
        <v>4800</v>
      </c>
      <c r="K325" s="6">
        <f t="shared" ref="K325:K327" si="359">SUM(K324,G325)</f>
        <v>3547</v>
      </c>
      <c r="L325" s="5">
        <f t="shared" ref="L325:L327" si="360">SUM(L324,H325)</f>
        <v>221600</v>
      </c>
    </row>
    <row r="326" spans="1:16">
      <c r="A326" s="1">
        <v>40136</v>
      </c>
      <c r="D326" s="2">
        <f t="shared" si="354"/>
        <v>0</v>
      </c>
      <c r="E326" s="3">
        <f t="shared" ref="E326:E327" si="361">VALUE(E318)</f>
        <v>40</v>
      </c>
      <c r="F326" s="2">
        <v>40</v>
      </c>
      <c r="G326" s="2">
        <f t="shared" si="355"/>
        <v>0</v>
      </c>
      <c r="H326" s="5">
        <f t="shared" si="356"/>
        <v>1600</v>
      </c>
      <c r="I326" s="6">
        <f t="shared" si="357"/>
        <v>0</v>
      </c>
      <c r="J326" s="5">
        <f t="shared" si="358"/>
        <v>6400</v>
      </c>
      <c r="K326" s="6">
        <f t="shared" si="359"/>
        <v>3547</v>
      </c>
      <c r="L326" s="5">
        <f t="shared" si="360"/>
        <v>223200</v>
      </c>
    </row>
    <row r="327" spans="1:16">
      <c r="A327" s="1">
        <v>40137</v>
      </c>
      <c r="D327" s="2">
        <f t="shared" si="354"/>
        <v>0</v>
      </c>
      <c r="E327" s="3">
        <f t="shared" si="361"/>
        <v>40</v>
      </c>
      <c r="F327" s="2">
        <v>40</v>
      </c>
      <c r="G327" s="2">
        <f t="shared" si="355"/>
        <v>0</v>
      </c>
      <c r="H327" s="5">
        <f t="shared" si="356"/>
        <v>1600</v>
      </c>
      <c r="I327" s="6">
        <f t="shared" si="357"/>
        <v>0</v>
      </c>
      <c r="J327" s="5">
        <f t="shared" si="358"/>
        <v>8000</v>
      </c>
      <c r="K327" s="6">
        <f t="shared" si="359"/>
        <v>3547</v>
      </c>
      <c r="L327" s="5">
        <f t="shared" si="360"/>
        <v>224800</v>
      </c>
      <c r="M327" s="6">
        <f>SUM(M320,I327)</f>
        <v>4966.8017572827439</v>
      </c>
      <c r="N327" s="5">
        <f>SUM(N320,J327)</f>
        <v>150300</v>
      </c>
      <c r="O327" s="7">
        <f>(O2*F323)/N320</f>
        <v>1.1243851018973999E-2</v>
      </c>
    </row>
    <row r="328" spans="1:16">
      <c r="A328" s="1">
        <v>40138</v>
      </c>
    </row>
    <row r="329" spans="1:16">
      <c r="A329" s="1">
        <v>40139</v>
      </c>
    </row>
    <row r="330" spans="1:16">
      <c r="A330" s="1">
        <v>40140</v>
      </c>
      <c r="D330" s="2">
        <f>SUM(B330,C330)</f>
        <v>0</v>
      </c>
      <c r="E330" s="3">
        <f>SUM(E323)</f>
        <v>40</v>
      </c>
      <c r="F330" s="2">
        <v>40</v>
      </c>
      <c r="G330" s="2">
        <f>PRODUCT(D330,F330)</f>
        <v>0</v>
      </c>
      <c r="H330" s="5">
        <f>PRODUCT(E330,F330)</f>
        <v>1600</v>
      </c>
      <c r="I330" s="6">
        <f>VALUE(G330)</f>
        <v>0</v>
      </c>
      <c r="J330" s="5">
        <f>VALUE(H330)</f>
        <v>1600</v>
      </c>
      <c r="K330" s="6">
        <f>SUM(K327,I330)</f>
        <v>3547</v>
      </c>
      <c r="L330" s="5">
        <f>SUM(L327,H330)</f>
        <v>226400</v>
      </c>
    </row>
    <row r="331" spans="1:16">
      <c r="A331" s="1">
        <v>40141</v>
      </c>
      <c r="D331" s="2">
        <f t="shared" ref="D331:D334" si="362">SUM(B331,C331)</f>
        <v>0</v>
      </c>
      <c r="E331" s="3">
        <f>VALUE(E323)</f>
        <v>40</v>
      </c>
      <c r="F331" s="2">
        <v>40</v>
      </c>
      <c r="G331" s="2">
        <f t="shared" ref="G331:G334" si="363">PRODUCT(D331,F331)</f>
        <v>0</v>
      </c>
      <c r="H331" s="5">
        <f t="shared" ref="H331:H334" si="364">PRODUCT(E331,F331)</f>
        <v>1600</v>
      </c>
      <c r="I331" s="6">
        <f>SUM(I330,G331)</f>
        <v>0</v>
      </c>
      <c r="J331" s="5">
        <f>SUM(J330,H331)</f>
        <v>3200</v>
      </c>
      <c r="K331" s="6">
        <f>SUM(K330,G331)</f>
        <v>3547</v>
      </c>
      <c r="L331" s="5">
        <f>SUM(L330,H331)</f>
        <v>228000</v>
      </c>
    </row>
    <row r="332" spans="1:16">
      <c r="A332" s="1">
        <v>40142</v>
      </c>
      <c r="D332" s="2">
        <f t="shared" si="362"/>
        <v>0</v>
      </c>
      <c r="E332" s="3">
        <f>VALUE(E324)</f>
        <v>40</v>
      </c>
      <c r="F332" s="2">
        <v>40</v>
      </c>
      <c r="G332" s="2">
        <f t="shared" si="363"/>
        <v>0</v>
      </c>
      <c r="H332" s="5">
        <f t="shared" si="364"/>
        <v>1600</v>
      </c>
      <c r="I332" s="6">
        <f t="shared" ref="I332:I334" si="365">SUM(I331,G332)</f>
        <v>0</v>
      </c>
      <c r="J332" s="5">
        <f t="shared" ref="J332:J334" si="366">SUM(J331,H332)</f>
        <v>4800</v>
      </c>
      <c r="K332" s="6">
        <f t="shared" ref="K332:K334" si="367">SUM(K331,G332)</f>
        <v>3547</v>
      </c>
      <c r="L332" s="5">
        <f t="shared" ref="L332:L333" si="368">SUM(L331,H332)</f>
        <v>229600</v>
      </c>
    </row>
    <row r="333" spans="1:16">
      <c r="A333" s="1">
        <v>40143</v>
      </c>
      <c r="D333" s="2">
        <f t="shared" si="362"/>
        <v>0</v>
      </c>
      <c r="E333" s="3">
        <f t="shared" ref="E333:E334" si="369">VALUE(E325)</f>
        <v>40</v>
      </c>
      <c r="F333" s="2">
        <v>40</v>
      </c>
      <c r="G333" s="2">
        <f t="shared" si="363"/>
        <v>0</v>
      </c>
      <c r="H333" s="5">
        <f t="shared" si="364"/>
        <v>1600</v>
      </c>
      <c r="I333" s="6">
        <f t="shared" si="365"/>
        <v>0</v>
      </c>
      <c r="J333" s="5">
        <f t="shared" si="366"/>
        <v>6400</v>
      </c>
      <c r="K333" s="6">
        <f t="shared" si="367"/>
        <v>3547</v>
      </c>
      <c r="L333" s="5">
        <f t="shared" si="368"/>
        <v>231200</v>
      </c>
    </row>
    <row r="334" spans="1:16">
      <c r="A334" s="1">
        <v>40144</v>
      </c>
      <c r="D334" s="2">
        <f t="shared" si="362"/>
        <v>0</v>
      </c>
      <c r="E334" s="3">
        <f t="shared" si="369"/>
        <v>40</v>
      </c>
      <c r="F334" s="2">
        <v>40</v>
      </c>
      <c r="G334" s="2">
        <f t="shared" si="363"/>
        <v>0</v>
      </c>
      <c r="H334" s="5">
        <f t="shared" si="364"/>
        <v>1600</v>
      </c>
      <c r="I334" s="6">
        <f t="shared" si="365"/>
        <v>0</v>
      </c>
      <c r="J334" s="5">
        <f t="shared" si="366"/>
        <v>8000</v>
      </c>
      <c r="K334" s="6">
        <f t="shared" si="367"/>
        <v>3547</v>
      </c>
      <c r="L334" s="5">
        <f>SUM(L333,H334)</f>
        <v>232800</v>
      </c>
      <c r="M334" s="6">
        <f>SUM(M327,I334)-O334</f>
        <v>4966.7911119068294</v>
      </c>
      <c r="N334" s="5">
        <f>SUM(N327,J334)-P334</f>
        <v>148300</v>
      </c>
      <c r="O334" s="7">
        <f>(O2*F330)/N327</f>
        <v>1.0645375914836993E-2</v>
      </c>
      <c r="P334" s="6">
        <v>10000</v>
      </c>
    </row>
    <row r="335" spans="1:16">
      <c r="A335" s="1">
        <v>40145</v>
      </c>
    </row>
    <row r="336" spans="1:16">
      <c r="A336" s="1">
        <v>40146</v>
      </c>
    </row>
    <row r="337" spans="1:15">
      <c r="A337" s="1">
        <v>40147</v>
      </c>
      <c r="D337" s="2">
        <f>SUM(B337,C337)</f>
        <v>0</v>
      </c>
      <c r="E337" s="3">
        <f>SUM(E330)</f>
        <v>40</v>
      </c>
      <c r="F337" s="2">
        <v>40</v>
      </c>
      <c r="G337" s="2">
        <f>PRODUCT(D337,F337)</f>
        <v>0</v>
      </c>
      <c r="H337" s="5">
        <f>PRODUCT(E337,F337)</f>
        <v>1600</v>
      </c>
      <c r="I337" s="6">
        <f>VALUE(G337)</f>
        <v>0</v>
      </c>
      <c r="J337" s="5">
        <f>VALUE(H337)</f>
        <v>1600</v>
      </c>
      <c r="K337" s="6">
        <f>SUM(K334,I337)</f>
        <v>3547</v>
      </c>
      <c r="L337" s="5">
        <f>SUM(L334,H337)</f>
        <v>234400</v>
      </c>
    </row>
    <row r="338" spans="1:15">
      <c r="A338" s="1">
        <v>40148</v>
      </c>
      <c r="D338" s="2">
        <f t="shared" ref="D338:D341" si="370">SUM(B338,C338)</f>
        <v>0</v>
      </c>
      <c r="E338" s="3">
        <f>VALUE(E330)</f>
        <v>40</v>
      </c>
      <c r="F338" s="2">
        <v>40</v>
      </c>
      <c r="G338" s="2">
        <f t="shared" ref="G338:G341" si="371">PRODUCT(D338,F338)</f>
        <v>0</v>
      </c>
      <c r="H338" s="5">
        <f t="shared" ref="H338:H341" si="372">PRODUCT(E338,F338)</f>
        <v>1600</v>
      </c>
      <c r="I338" s="6">
        <f>SUM(I337,G338)</f>
        <v>0</v>
      </c>
      <c r="J338" s="5">
        <f>SUM(J337,H338)</f>
        <v>3200</v>
      </c>
      <c r="K338" s="6">
        <f>SUM(K337,G338)</f>
        <v>3547</v>
      </c>
      <c r="L338" s="5">
        <f>SUM(L337,H338)</f>
        <v>236000</v>
      </c>
    </row>
    <row r="339" spans="1:15">
      <c r="A339" s="1">
        <v>40149</v>
      </c>
      <c r="D339" s="2">
        <f t="shared" si="370"/>
        <v>0</v>
      </c>
      <c r="E339" s="3">
        <f>VALUE(E331)</f>
        <v>40</v>
      </c>
      <c r="F339" s="2">
        <v>40</v>
      </c>
      <c r="G339" s="2">
        <f t="shared" si="371"/>
        <v>0</v>
      </c>
      <c r="H339" s="5">
        <f t="shared" si="372"/>
        <v>1600</v>
      </c>
      <c r="I339" s="6">
        <f t="shared" ref="I339:I341" si="373">SUM(I338,G339)</f>
        <v>0</v>
      </c>
      <c r="J339" s="5">
        <f t="shared" ref="J339:J341" si="374">SUM(J338,H339)</f>
        <v>4800</v>
      </c>
      <c r="K339" s="6">
        <f t="shared" ref="K339:K341" si="375">SUM(K338,G339)</f>
        <v>3547</v>
      </c>
      <c r="L339" s="5">
        <f t="shared" ref="L339:L341" si="376">SUM(L338,H339)</f>
        <v>237600</v>
      </c>
    </row>
    <row r="340" spans="1:15">
      <c r="A340" s="1">
        <v>40150</v>
      </c>
      <c r="D340" s="2">
        <f t="shared" si="370"/>
        <v>0</v>
      </c>
      <c r="E340" s="3">
        <f t="shared" ref="E340:E341" si="377">VALUE(E332)</f>
        <v>40</v>
      </c>
      <c r="F340" s="2">
        <v>40</v>
      </c>
      <c r="G340" s="2">
        <f t="shared" si="371"/>
        <v>0</v>
      </c>
      <c r="H340" s="5">
        <f t="shared" si="372"/>
        <v>1600</v>
      </c>
      <c r="I340" s="6">
        <f t="shared" si="373"/>
        <v>0</v>
      </c>
      <c r="J340" s="5">
        <f t="shared" si="374"/>
        <v>6400</v>
      </c>
      <c r="K340" s="6">
        <f t="shared" si="375"/>
        <v>3547</v>
      </c>
      <c r="L340" s="5">
        <f t="shared" si="376"/>
        <v>239200</v>
      </c>
    </row>
    <row r="341" spans="1:15">
      <c r="A341" s="1">
        <v>40151</v>
      </c>
      <c r="D341" s="2">
        <f t="shared" si="370"/>
        <v>0</v>
      </c>
      <c r="E341" s="3">
        <f t="shared" si="377"/>
        <v>40</v>
      </c>
      <c r="F341" s="2">
        <v>40</v>
      </c>
      <c r="G341" s="2">
        <f t="shared" si="371"/>
        <v>0</v>
      </c>
      <c r="H341" s="5">
        <f t="shared" si="372"/>
        <v>1600</v>
      </c>
      <c r="I341" s="6">
        <f t="shared" si="373"/>
        <v>0</v>
      </c>
      <c r="J341" s="5">
        <f t="shared" si="374"/>
        <v>8000</v>
      </c>
      <c r="K341" s="6">
        <f t="shared" si="375"/>
        <v>3547</v>
      </c>
      <c r="L341" s="5">
        <f t="shared" si="376"/>
        <v>240800</v>
      </c>
      <c r="M341" s="6">
        <f>SUM(M334,I341)</f>
        <v>4966.7911119068294</v>
      </c>
      <c r="N341" s="5">
        <f>SUM(N334,J341)</f>
        <v>156300</v>
      </c>
      <c r="O341" s="7">
        <f>(O2*F337)/N334</f>
        <v>1.078894133513149E-2</v>
      </c>
    </row>
    <row r="342" spans="1:15">
      <c r="A342" s="1">
        <v>40152</v>
      </c>
    </row>
    <row r="343" spans="1:15">
      <c r="A343" s="1">
        <v>40153</v>
      </c>
    </row>
    <row r="344" spans="1:15">
      <c r="A344" s="1">
        <v>40154</v>
      </c>
      <c r="D344" s="2">
        <f>SUM(B344,C344)</f>
        <v>0</v>
      </c>
      <c r="E344" s="3">
        <f>SUM(E337)</f>
        <v>40</v>
      </c>
      <c r="F344" s="2">
        <v>40</v>
      </c>
      <c r="G344" s="2">
        <f>PRODUCT(D344,F344)</f>
        <v>0</v>
      </c>
      <c r="H344" s="5">
        <f>PRODUCT(E344,F344)</f>
        <v>1600</v>
      </c>
      <c r="I344" s="6">
        <f>VALUE(G344)</f>
        <v>0</v>
      </c>
      <c r="J344" s="5">
        <f>VALUE(H344)</f>
        <v>1600</v>
      </c>
      <c r="K344" s="6">
        <f>SUM(K341,I344)</f>
        <v>3547</v>
      </c>
      <c r="L344" s="5">
        <f>SUM(L341,H344)</f>
        <v>242400</v>
      </c>
    </row>
    <row r="345" spans="1:15">
      <c r="A345" s="1">
        <v>40155</v>
      </c>
      <c r="D345" s="2">
        <f t="shared" ref="D345:D348" si="378">SUM(B345,C345)</f>
        <v>0</v>
      </c>
      <c r="E345" s="3">
        <f>VALUE(E337)</f>
        <v>40</v>
      </c>
      <c r="F345" s="2">
        <v>40</v>
      </c>
      <c r="G345" s="2">
        <f t="shared" ref="G345:G348" si="379">PRODUCT(D345,F345)</f>
        <v>0</v>
      </c>
      <c r="H345" s="5">
        <f t="shared" ref="H345:H348" si="380">PRODUCT(E345,F345)</f>
        <v>1600</v>
      </c>
      <c r="I345" s="6">
        <f>SUM(I344,G345)</f>
        <v>0</v>
      </c>
      <c r="J345" s="5">
        <f>SUM(J344,H345)</f>
        <v>3200</v>
      </c>
      <c r="K345" s="6">
        <f>SUM(K344,G345)</f>
        <v>3547</v>
      </c>
      <c r="L345" s="5">
        <f>SUM(L344,H345)</f>
        <v>244000</v>
      </c>
    </row>
    <row r="346" spans="1:15">
      <c r="A346" s="1">
        <v>40156</v>
      </c>
      <c r="D346" s="2">
        <f t="shared" si="378"/>
        <v>0</v>
      </c>
      <c r="E346" s="3">
        <f>VALUE(E338)</f>
        <v>40</v>
      </c>
      <c r="F346" s="2">
        <v>40</v>
      </c>
      <c r="G346" s="2">
        <f t="shared" si="379"/>
        <v>0</v>
      </c>
      <c r="H346" s="5">
        <f t="shared" si="380"/>
        <v>1600</v>
      </c>
      <c r="I346" s="6">
        <f t="shared" ref="I346:I348" si="381">SUM(I345,G346)</f>
        <v>0</v>
      </c>
      <c r="J346" s="5">
        <f t="shared" ref="J346:J348" si="382">SUM(J345,H346)</f>
        <v>4800</v>
      </c>
      <c r="K346" s="6">
        <f t="shared" ref="K346:K348" si="383">SUM(K345,G346)</f>
        <v>3547</v>
      </c>
      <c r="L346" s="5">
        <f t="shared" ref="L346:L348" si="384">SUM(L345,H346)</f>
        <v>245600</v>
      </c>
    </row>
    <row r="347" spans="1:15">
      <c r="A347" s="1">
        <v>40157</v>
      </c>
      <c r="D347" s="2">
        <f t="shared" si="378"/>
        <v>0</v>
      </c>
      <c r="E347" s="3">
        <f t="shared" ref="E347:E348" si="385">VALUE(E339)</f>
        <v>40</v>
      </c>
      <c r="F347" s="2">
        <v>40</v>
      </c>
      <c r="G347" s="2">
        <f t="shared" si="379"/>
        <v>0</v>
      </c>
      <c r="H347" s="5">
        <f t="shared" si="380"/>
        <v>1600</v>
      </c>
      <c r="I347" s="6">
        <f t="shared" si="381"/>
        <v>0</v>
      </c>
      <c r="J347" s="5">
        <f t="shared" si="382"/>
        <v>6400</v>
      </c>
      <c r="K347" s="6">
        <f t="shared" si="383"/>
        <v>3547</v>
      </c>
      <c r="L347" s="5">
        <f t="shared" si="384"/>
        <v>247200</v>
      </c>
    </row>
    <row r="348" spans="1:15">
      <c r="A348" s="1">
        <v>40158</v>
      </c>
      <c r="D348" s="2">
        <f t="shared" si="378"/>
        <v>0</v>
      </c>
      <c r="E348" s="3">
        <f t="shared" si="385"/>
        <v>40</v>
      </c>
      <c r="F348" s="2">
        <v>40</v>
      </c>
      <c r="G348" s="2">
        <f t="shared" si="379"/>
        <v>0</v>
      </c>
      <c r="H348" s="5">
        <f t="shared" si="380"/>
        <v>1600</v>
      </c>
      <c r="I348" s="6">
        <f t="shared" si="381"/>
        <v>0</v>
      </c>
      <c r="J348" s="5">
        <f t="shared" si="382"/>
        <v>8000</v>
      </c>
      <c r="K348" s="6">
        <f t="shared" si="383"/>
        <v>3547</v>
      </c>
      <c r="L348" s="5">
        <f t="shared" si="384"/>
        <v>248800</v>
      </c>
      <c r="M348" s="6">
        <f>SUM(M341,I348)</f>
        <v>4966.7911119068294</v>
      </c>
      <c r="N348" s="5">
        <f>SUM(N341,J348)</f>
        <v>164300</v>
      </c>
      <c r="O348" s="7">
        <f>(O2*F344)/N341</f>
        <v>1.0236724248240563E-2</v>
      </c>
    </row>
    <row r="349" spans="1:15">
      <c r="A349" s="1">
        <v>40159</v>
      </c>
    </row>
    <row r="350" spans="1:15">
      <c r="A350" s="1">
        <v>40160</v>
      </c>
    </row>
    <row r="351" spans="1:15">
      <c r="A351" s="1">
        <v>40161</v>
      </c>
      <c r="D351" s="2">
        <f>SUM(B351,C351)</f>
        <v>0</v>
      </c>
      <c r="E351" s="3">
        <f>SUM(E344)</f>
        <v>40</v>
      </c>
      <c r="F351" s="2">
        <v>40</v>
      </c>
      <c r="G351" s="2">
        <f>PRODUCT(D351,F351)</f>
        <v>0</v>
      </c>
      <c r="H351" s="5">
        <f>PRODUCT(E351,F351)</f>
        <v>1600</v>
      </c>
      <c r="I351" s="6">
        <f>VALUE(G351)</f>
        <v>0</v>
      </c>
      <c r="J351" s="5">
        <f>VALUE(H351)</f>
        <v>1600</v>
      </c>
      <c r="K351" s="6">
        <f>SUM(K348,I351)</f>
        <v>3547</v>
      </c>
      <c r="L351" s="5">
        <f>SUM(L348,H351)</f>
        <v>250400</v>
      </c>
    </row>
    <row r="352" spans="1:15">
      <c r="A352" s="1">
        <v>40162</v>
      </c>
      <c r="D352" s="2">
        <f t="shared" ref="D352:D355" si="386">SUM(B352,C352)</f>
        <v>0</v>
      </c>
      <c r="E352" s="3">
        <f>VALUE(E344)</f>
        <v>40</v>
      </c>
      <c r="F352" s="2">
        <v>40</v>
      </c>
      <c r="G352" s="2">
        <f t="shared" ref="G352:G355" si="387">PRODUCT(D352,F352)</f>
        <v>0</v>
      </c>
      <c r="H352" s="5">
        <f t="shared" ref="H352:H355" si="388">PRODUCT(E352,F352)</f>
        <v>1600</v>
      </c>
      <c r="I352" s="6">
        <f>SUM(I351,G352)</f>
        <v>0</v>
      </c>
      <c r="J352" s="5">
        <f>SUM(J351,H352)</f>
        <v>3200</v>
      </c>
      <c r="K352" s="6">
        <f>SUM(K351,G352)</f>
        <v>3547</v>
      </c>
      <c r="L352" s="5">
        <f>SUM(L351,H352)</f>
        <v>252000</v>
      </c>
    </row>
    <row r="353" spans="1:15">
      <c r="A353" s="1">
        <v>40163</v>
      </c>
      <c r="D353" s="2">
        <f t="shared" si="386"/>
        <v>0</v>
      </c>
      <c r="E353" s="3">
        <f>VALUE(E345)</f>
        <v>40</v>
      </c>
      <c r="F353" s="2">
        <v>40</v>
      </c>
      <c r="G353" s="2">
        <f t="shared" si="387"/>
        <v>0</v>
      </c>
      <c r="H353" s="5">
        <f t="shared" si="388"/>
        <v>1600</v>
      </c>
      <c r="I353" s="6">
        <f t="shared" ref="I353:I355" si="389">SUM(I352,G353)</f>
        <v>0</v>
      </c>
      <c r="J353" s="5">
        <f t="shared" ref="J353:J355" si="390">SUM(J352,H353)</f>
        <v>4800</v>
      </c>
      <c r="K353" s="6">
        <f t="shared" ref="K353:K355" si="391">SUM(K352,G353)</f>
        <v>3547</v>
      </c>
      <c r="L353" s="5">
        <f t="shared" ref="L353:L355" si="392">SUM(L352,H353)</f>
        <v>253600</v>
      </c>
    </row>
    <row r="354" spans="1:15">
      <c r="A354" s="1">
        <v>40164</v>
      </c>
      <c r="D354" s="2">
        <f t="shared" si="386"/>
        <v>0</v>
      </c>
      <c r="E354" s="3">
        <f t="shared" ref="E354:E355" si="393">VALUE(E346)</f>
        <v>40</v>
      </c>
      <c r="F354" s="2">
        <v>40</v>
      </c>
      <c r="G354" s="2">
        <f t="shared" si="387"/>
        <v>0</v>
      </c>
      <c r="H354" s="5">
        <f t="shared" si="388"/>
        <v>1600</v>
      </c>
      <c r="I354" s="6">
        <f t="shared" si="389"/>
        <v>0</v>
      </c>
      <c r="J354" s="5">
        <f t="shared" si="390"/>
        <v>6400</v>
      </c>
      <c r="K354" s="6">
        <f t="shared" si="391"/>
        <v>3547</v>
      </c>
      <c r="L354" s="5">
        <f t="shared" si="392"/>
        <v>255200</v>
      </c>
    </row>
    <row r="355" spans="1:15">
      <c r="A355" s="1">
        <v>40165</v>
      </c>
      <c r="D355" s="2">
        <f t="shared" si="386"/>
        <v>0</v>
      </c>
      <c r="E355" s="3">
        <f t="shared" si="393"/>
        <v>40</v>
      </c>
      <c r="F355" s="2">
        <v>40</v>
      </c>
      <c r="G355" s="2">
        <f t="shared" si="387"/>
        <v>0</v>
      </c>
      <c r="H355" s="5">
        <f t="shared" si="388"/>
        <v>1600</v>
      </c>
      <c r="I355" s="6">
        <f t="shared" si="389"/>
        <v>0</v>
      </c>
      <c r="J355" s="5">
        <f t="shared" si="390"/>
        <v>8000</v>
      </c>
      <c r="K355" s="6">
        <f t="shared" si="391"/>
        <v>3547</v>
      </c>
      <c r="L355" s="5">
        <f t="shared" si="392"/>
        <v>256800</v>
      </c>
      <c r="M355" s="6">
        <f>SUM(M348,I355)</f>
        <v>4966.7911119068294</v>
      </c>
      <c r="N355" s="5">
        <f>SUM(N348,J355)</f>
        <v>172300</v>
      </c>
      <c r="O355" s="7">
        <f>(O2*F351)/N348</f>
        <v>9.7382836275106514E-3</v>
      </c>
    </row>
    <row r="356" spans="1:15">
      <c r="A356" s="1">
        <v>40166</v>
      </c>
    </row>
    <row r="357" spans="1:15">
      <c r="A357" s="1">
        <v>40167</v>
      </c>
    </row>
    <row r="358" spans="1:15">
      <c r="A358" s="1">
        <v>40168</v>
      </c>
      <c r="D358" s="2">
        <f>SUM(B358,C358)</f>
        <v>0</v>
      </c>
      <c r="E358" s="3">
        <f>SUM(E351)</f>
        <v>40</v>
      </c>
      <c r="F358" s="2">
        <v>40</v>
      </c>
      <c r="G358" s="2">
        <f>PRODUCT(D358,F358)</f>
        <v>0</v>
      </c>
      <c r="H358" s="5">
        <f>PRODUCT(E358,F358)</f>
        <v>1600</v>
      </c>
      <c r="I358" s="6">
        <f>VALUE(G358)</f>
        <v>0</v>
      </c>
      <c r="J358" s="5">
        <f>VALUE(H358)</f>
        <v>1600</v>
      </c>
      <c r="K358" s="6">
        <f>SUM(K355,I358)</f>
        <v>3547</v>
      </c>
      <c r="L358" s="5">
        <f>SUM(L355,H358)</f>
        <v>258400</v>
      </c>
    </row>
    <row r="359" spans="1:15">
      <c r="A359" s="1">
        <v>40169</v>
      </c>
      <c r="D359" s="2">
        <f t="shared" ref="D359:D362" si="394">SUM(B359,C359)</f>
        <v>0</v>
      </c>
      <c r="E359" s="3">
        <f>VALUE(E351)</f>
        <v>40</v>
      </c>
      <c r="F359" s="2">
        <v>40</v>
      </c>
      <c r="G359" s="2">
        <f t="shared" ref="G359:G362" si="395">PRODUCT(D359,F359)</f>
        <v>0</v>
      </c>
      <c r="H359" s="5">
        <f t="shared" ref="H359:H362" si="396">PRODUCT(E359,F359)</f>
        <v>1600</v>
      </c>
      <c r="I359" s="6">
        <f>SUM(I358,G359)</f>
        <v>0</v>
      </c>
      <c r="J359" s="5">
        <f>SUM(J358,H359)</f>
        <v>3200</v>
      </c>
      <c r="K359" s="6">
        <f>SUM(K358,G359)</f>
        <v>3547</v>
      </c>
      <c r="L359" s="5">
        <f>SUM(L358,H359)</f>
        <v>260000</v>
      </c>
    </row>
    <row r="360" spans="1:15">
      <c r="A360" s="1">
        <v>40170</v>
      </c>
      <c r="D360" s="2">
        <f t="shared" si="394"/>
        <v>0</v>
      </c>
      <c r="E360" s="3">
        <f>VALUE(E352)</f>
        <v>40</v>
      </c>
      <c r="F360" s="2">
        <v>40</v>
      </c>
      <c r="G360" s="2">
        <f t="shared" si="395"/>
        <v>0</v>
      </c>
      <c r="H360" s="5">
        <f t="shared" si="396"/>
        <v>1600</v>
      </c>
      <c r="I360" s="6">
        <f t="shared" ref="I360:I362" si="397">SUM(I359,G360)</f>
        <v>0</v>
      </c>
      <c r="J360" s="5">
        <f t="shared" ref="J360:J362" si="398">SUM(J359,H360)</f>
        <v>4800</v>
      </c>
      <c r="K360" s="6">
        <f t="shared" ref="K360:K362" si="399">SUM(K359,G360)</f>
        <v>3547</v>
      </c>
      <c r="L360" s="5">
        <f t="shared" ref="L360:L362" si="400">SUM(L359,H360)</f>
        <v>261600</v>
      </c>
    </row>
    <row r="361" spans="1:15">
      <c r="A361" s="1">
        <v>40171</v>
      </c>
      <c r="D361" s="2">
        <f t="shared" si="394"/>
        <v>0</v>
      </c>
      <c r="E361" s="3">
        <f t="shared" ref="E361:E362" si="401">VALUE(E353)</f>
        <v>40</v>
      </c>
      <c r="F361" s="2">
        <v>40</v>
      </c>
      <c r="G361" s="2">
        <f t="shared" si="395"/>
        <v>0</v>
      </c>
      <c r="H361" s="5">
        <f t="shared" si="396"/>
        <v>1600</v>
      </c>
      <c r="I361" s="6">
        <f t="shared" si="397"/>
        <v>0</v>
      </c>
      <c r="J361" s="5">
        <f t="shared" si="398"/>
        <v>6400</v>
      </c>
      <c r="K361" s="6">
        <f t="shared" si="399"/>
        <v>3547</v>
      </c>
      <c r="L361" s="5">
        <f t="shared" si="400"/>
        <v>263200</v>
      </c>
    </row>
    <row r="362" spans="1:15">
      <c r="A362" s="1">
        <v>40172</v>
      </c>
      <c r="D362" s="2">
        <f t="shared" si="394"/>
        <v>0</v>
      </c>
      <c r="E362" s="3">
        <f t="shared" si="401"/>
        <v>40</v>
      </c>
      <c r="F362" s="2">
        <v>40</v>
      </c>
      <c r="G362" s="2">
        <f t="shared" si="395"/>
        <v>0</v>
      </c>
      <c r="H362" s="5">
        <f t="shared" si="396"/>
        <v>1600</v>
      </c>
      <c r="I362" s="6">
        <f t="shared" si="397"/>
        <v>0</v>
      </c>
      <c r="J362" s="5">
        <f t="shared" si="398"/>
        <v>8000</v>
      </c>
      <c r="K362" s="6">
        <f t="shared" si="399"/>
        <v>3547</v>
      </c>
      <c r="L362" s="5">
        <f t="shared" si="400"/>
        <v>264800</v>
      </c>
      <c r="M362" s="6">
        <f>SUM(M355,I362)</f>
        <v>4966.7911119068294</v>
      </c>
      <c r="N362" s="5">
        <f>SUM(N355,J362)</f>
        <v>180300</v>
      </c>
      <c r="O362" s="7">
        <f>(O2*F358)/N355</f>
        <v>9.286128845037725E-3</v>
      </c>
    </row>
    <row r="363" spans="1:15">
      <c r="A363" s="1">
        <v>40173</v>
      </c>
    </row>
    <row r="364" spans="1:15">
      <c r="A364" s="1">
        <v>40174</v>
      </c>
    </row>
    <row r="365" spans="1:15">
      <c r="A365" s="1">
        <v>40175</v>
      </c>
      <c r="D365" s="2">
        <f>SUM(B365,C365)</f>
        <v>0</v>
      </c>
      <c r="E365" s="3">
        <f>SUM(E358)</f>
        <v>40</v>
      </c>
      <c r="F365" s="2">
        <v>40</v>
      </c>
      <c r="G365" s="2">
        <f>PRODUCT(D365,F365)</f>
        <v>0</v>
      </c>
      <c r="H365" s="5">
        <f>PRODUCT(E365,F365)</f>
        <v>1600</v>
      </c>
      <c r="I365" s="6">
        <f>VALUE(G365)</f>
        <v>0</v>
      </c>
      <c r="J365" s="5">
        <f>VALUE(H365)</f>
        <v>1600</v>
      </c>
      <c r="K365" s="6">
        <f>SUM(K362,I365)</f>
        <v>3547</v>
      </c>
      <c r="L365" s="5">
        <f>SUM(L362,H365)</f>
        <v>266400</v>
      </c>
    </row>
    <row r="366" spans="1:15">
      <c r="A366" s="1">
        <v>40176</v>
      </c>
      <c r="D366" s="2">
        <f t="shared" ref="D366:D369" si="402">SUM(B366,C366)</f>
        <v>0</v>
      </c>
      <c r="E366" s="3">
        <f>VALUE(E358)</f>
        <v>40</v>
      </c>
      <c r="F366" s="2">
        <v>40</v>
      </c>
      <c r="G366" s="2">
        <f t="shared" ref="G366:G369" si="403">PRODUCT(D366,F366)</f>
        <v>0</v>
      </c>
      <c r="H366" s="5">
        <f t="shared" ref="H366:H369" si="404">PRODUCT(E366,F366)</f>
        <v>1600</v>
      </c>
      <c r="I366" s="6">
        <f>SUM(I365,G366)</f>
        <v>0</v>
      </c>
      <c r="J366" s="5">
        <f>SUM(J365,H366)</f>
        <v>3200</v>
      </c>
      <c r="K366" s="6">
        <f>SUM(K365,G366)</f>
        <v>3547</v>
      </c>
      <c r="L366" s="5">
        <f>SUM(L365,H366)</f>
        <v>268000</v>
      </c>
    </row>
    <row r="367" spans="1:15">
      <c r="A367" s="1">
        <v>40177</v>
      </c>
      <c r="D367" s="2">
        <f t="shared" si="402"/>
        <v>0</v>
      </c>
      <c r="E367" s="3">
        <f>VALUE(E359)</f>
        <v>40</v>
      </c>
      <c r="F367" s="2">
        <v>40</v>
      </c>
      <c r="G367" s="2">
        <f t="shared" si="403"/>
        <v>0</v>
      </c>
      <c r="H367" s="5">
        <f t="shared" si="404"/>
        <v>1600</v>
      </c>
      <c r="I367" s="6">
        <f t="shared" ref="I367:I369" si="405">SUM(I366,G367)</f>
        <v>0</v>
      </c>
      <c r="J367" s="5">
        <f t="shared" ref="J367:J369" si="406">SUM(J366,H367)</f>
        <v>4800</v>
      </c>
      <c r="K367" s="6">
        <f t="shared" ref="K367:K369" si="407">SUM(K366,G367)</f>
        <v>3547</v>
      </c>
      <c r="L367" s="5">
        <f t="shared" ref="L367:L368" si="408">SUM(L366,H367)</f>
        <v>269600</v>
      </c>
    </row>
    <row r="368" spans="1:15">
      <c r="A368" s="1">
        <v>40178</v>
      </c>
      <c r="D368" s="2">
        <f t="shared" si="402"/>
        <v>0</v>
      </c>
      <c r="E368" s="3">
        <f t="shared" ref="E368:E369" si="409">VALUE(E360)</f>
        <v>40</v>
      </c>
      <c r="F368" s="2">
        <v>40</v>
      </c>
      <c r="G368" s="2">
        <f t="shared" si="403"/>
        <v>0</v>
      </c>
      <c r="H368" s="5">
        <f t="shared" si="404"/>
        <v>1600</v>
      </c>
      <c r="I368" s="6">
        <f t="shared" si="405"/>
        <v>0</v>
      </c>
      <c r="J368" s="5">
        <f t="shared" si="406"/>
        <v>6400</v>
      </c>
      <c r="K368" s="6">
        <f t="shared" si="407"/>
        <v>3547</v>
      </c>
      <c r="L368" s="5">
        <f t="shared" si="408"/>
        <v>271200</v>
      </c>
    </row>
    <row r="369" spans="1:16">
      <c r="A369" s="1">
        <v>40179</v>
      </c>
      <c r="D369" s="2">
        <f t="shared" si="402"/>
        <v>0</v>
      </c>
      <c r="E369" s="3">
        <f t="shared" si="409"/>
        <v>40</v>
      </c>
      <c r="F369" s="2">
        <v>40</v>
      </c>
      <c r="G369" s="2">
        <f t="shared" si="403"/>
        <v>0</v>
      </c>
      <c r="H369" s="5">
        <f t="shared" si="404"/>
        <v>1600</v>
      </c>
      <c r="I369" s="6">
        <f t="shared" si="405"/>
        <v>0</v>
      </c>
      <c r="J369" s="5">
        <f t="shared" si="406"/>
        <v>8000</v>
      </c>
      <c r="K369" s="6">
        <f t="shared" si="407"/>
        <v>3547</v>
      </c>
      <c r="L369" s="5">
        <f>SUM(L368,H369)</f>
        <v>272800</v>
      </c>
      <c r="M369" s="6">
        <f>SUM(M362,I369)-O369</f>
        <v>4966.7822378081055</v>
      </c>
      <c r="N369" s="5">
        <f>SUM(N362,J369)-P369</f>
        <v>178300</v>
      </c>
      <c r="O369" s="7">
        <f>(O2*F365)/N362</f>
        <v>8.8740987243483092E-3</v>
      </c>
      <c r="P369" s="6">
        <v>10000</v>
      </c>
    </row>
    <row r="370" spans="1:16">
      <c r="A370" s="1">
        <v>40180</v>
      </c>
    </row>
    <row r="371" spans="1:16">
      <c r="A371" s="1">
        <v>40181</v>
      </c>
    </row>
    <row r="372" spans="1:16">
      <c r="A372" s="1">
        <v>40182</v>
      </c>
      <c r="L372" s="5" t="s">
        <v>15</v>
      </c>
      <c r="M372" s="6">
        <f>VALUE(M369)</f>
        <v>4966.7822378081055</v>
      </c>
      <c r="N372" s="5">
        <f>VALUE(N369)</f>
        <v>178300</v>
      </c>
      <c r="O372" s="7" t="s">
        <v>14</v>
      </c>
      <c r="P372" s="6">
        <f>SUM(P1:P369)</f>
        <v>90000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activeCell="A13" sqref="A13"/>
    </sheetView>
  </sheetViews>
  <sheetFormatPr defaultRowHeight="15"/>
  <cols>
    <col min="1" max="1" width="86.140625" customWidth="1"/>
  </cols>
  <sheetData>
    <row r="1" spans="1:1">
      <c r="A1" t="s">
        <v>11</v>
      </c>
    </row>
    <row r="3" spans="1:1">
      <c r="A3" t="s">
        <v>16</v>
      </c>
    </row>
    <row r="5" spans="1:1">
      <c r="A5" t="s">
        <v>12</v>
      </c>
    </row>
    <row r="7" spans="1:1">
      <c r="A7" t="s">
        <v>17</v>
      </c>
    </row>
    <row r="9" spans="1:1">
      <c r="A9" t="s">
        <v>18</v>
      </c>
    </row>
    <row r="11" spans="1:1">
      <c r="A11" t="s">
        <v>24</v>
      </c>
    </row>
    <row r="13" spans="1:1">
      <c r="A1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INSTRUCTIONS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Nicks</dc:creator>
  <cp:lastModifiedBy>Nicks</cp:lastModifiedBy>
  <dcterms:created xsi:type="dcterms:W3CDTF">2008-12-30T15:49:33Z</dcterms:created>
  <dcterms:modified xsi:type="dcterms:W3CDTF">2009-01-02T15:51:52Z</dcterms:modified>
</cp:coreProperties>
</file>